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B524E3A-FEBE-4901-BF34-477961658AF6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definedNames>
    <definedName name="_xlnm.Print_Area" localSheetId="7">'MART 2026'!$B$2:$J$41</definedName>
    <definedName name="_xlnm.Print_Area" localSheetId="6">'ŞUBAT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23" l="1"/>
  <c r="Q16" i="23"/>
  <c r="Q13" i="23"/>
  <c r="Q12" i="23"/>
  <c r="Q11" i="23"/>
  <c r="Q10" i="23"/>
  <c r="Q9" i="23"/>
  <c r="Q7" i="23"/>
  <c r="Q6" i="23"/>
  <c r="Q5" i="23"/>
  <c r="Q4" i="23"/>
  <c r="Q3" i="23"/>
  <c r="AC2" i="23"/>
  <c r="AC2" i="22"/>
  <c r="Q16" i="22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5" i="22"/>
  <c r="Q13" i="22"/>
  <c r="Q12" i="22"/>
  <c r="Q11" i="22"/>
  <c r="Q10" i="22"/>
  <c r="Q9" i="22"/>
  <c r="Q7" i="22"/>
  <c r="Q6" i="22"/>
  <c r="Q5" i="22"/>
  <c r="Q4" i="22"/>
  <c r="Q3" i="22"/>
  <c r="Q24" i="21"/>
  <c r="Q23" i="21"/>
  <c r="Q22" i="21"/>
  <c r="Q21" i="21"/>
  <c r="Q20" i="21"/>
  <c r="Q18" i="21"/>
  <c r="Q17" i="21"/>
  <c r="Q16" i="21"/>
  <c r="Q15" i="21"/>
  <c r="Q14" i="21"/>
  <c r="Q12" i="21"/>
  <c r="Q11" i="21"/>
  <c r="Q10" i="21"/>
  <c r="Q9" i="21"/>
  <c r="Q8" i="21"/>
  <c r="Q7" i="21"/>
  <c r="Q6" i="21"/>
  <c r="Q5" i="21"/>
  <c r="Q4" i="21"/>
  <c r="Q3" i="21"/>
  <c r="Q31" i="20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30" i="20"/>
  <c r="Q29" i="20"/>
  <c r="Q28" i="20"/>
  <c r="Q27" i="20"/>
  <c r="Q25" i="20"/>
  <c r="Q24" i="20"/>
  <c r="Q23" i="20"/>
  <c r="Q22" i="20"/>
  <c r="Q21" i="20"/>
  <c r="Q20" i="20"/>
  <c r="Q19" i="20"/>
  <c r="Q18" i="20"/>
  <c r="Q17" i="20"/>
  <c r="Q16" i="20"/>
  <c r="Q14" i="20"/>
  <c r="Q13" i="20"/>
  <c r="Q12" i="20"/>
  <c r="Q11" i="20"/>
  <c r="Q7" i="20"/>
  <c r="Q6" i="20"/>
  <c r="Q5" i="20"/>
  <c r="Q4" i="20"/>
  <c r="Q3" i="20"/>
  <c r="Q25" i="19"/>
  <c r="Q24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23" i="19"/>
  <c r="Q22" i="19"/>
  <c r="Q21" i="19"/>
  <c r="Q20" i="19"/>
  <c r="Q19" i="19"/>
  <c r="Q18" i="19"/>
  <c r="Q17" i="19"/>
  <c r="Q16" i="19"/>
  <c r="Q14" i="19"/>
  <c r="Q13" i="19"/>
  <c r="Q12" i="19"/>
  <c r="Q11" i="19"/>
  <c r="Q7" i="19"/>
  <c r="Q6" i="19"/>
  <c r="Q5" i="19"/>
  <c r="Q4" i="19"/>
  <c r="Q3" i="19"/>
  <c r="Q21" i="18"/>
  <c r="Q20" i="18"/>
  <c r="Q16" i="18"/>
  <c r="Q15" i="18"/>
  <c r="Q13" i="18"/>
  <c r="Q12" i="18"/>
  <c r="Q11" i="18"/>
  <c r="Q10" i="18"/>
  <c r="Q9" i="18"/>
  <c r="Q7" i="18"/>
  <c r="Q6" i="18"/>
  <c r="Q5" i="18"/>
  <c r="Q4" i="18"/>
  <c r="Q3" i="18"/>
  <c r="Q18" i="18"/>
  <c r="Q17" i="18"/>
  <c r="Q16" i="17"/>
  <c r="Q15" i="17"/>
  <c r="F37" i="24" l="1"/>
  <c r="F37" i="23"/>
  <c r="J4" i="23" s="1"/>
  <c r="J36" i="24"/>
  <c r="J4" i="24"/>
  <c r="F37" i="22"/>
  <c r="J4" i="22" s="1"/>
  <c r="F37" i="21"/>
  <c r="J36" i="21" s="1"/>
  <c r="F37" i="20"/>
  <c r="J4" i="20" s="1"/>
  <c r="J37" i="16"/>
  <c r="J4" i="15"/>
  <c r="Q7" i="16"/>
  <c r="Q6" i="16"/>
  <c r="Q5" i="16"/>
  <c r="Q4" i="16"/>
  <c r="Q3" i="16"/>
  <c r="AC2" i="16"/>
  <c r="Q13" i="17"/>
  <c r="Q12" i="17"/>
  <c r="Q11" i="17"/>
  <c r="Q10" i="17"/>
  <c r="Q9" i="17"/>
  <c r="Q7" i="17"/>
  <c r="Q6" i="17"/>
  <c r="Q5" i="17"/>
  <c r="Q4" i="17"/>
  <c r="Q3" i="17"/>
  <c r="N1" i="17"/>
  <c r="N1" i="16"/>
  <c r="L36" i="15"/>
  <c r="N36" i="15" s="1"/>
  <c r="J36" i="23" l="1"/>
  <c r="J37" i="23" s="1"/>
  <c r="J37" i="24"/>
  <c r="L36" i="24"/>
  <c r="J36" i="22"/>
  <c r="J37" i="22" s="1"/>
  <c r="J4" i="21"/>
  <c r="J37" i="21"/>
  <c r="J36" i="20"/>
  <c r="J37" i="20" s="1"/>
  <c r="J37" i="15"/>
  <c r="Q7" i="15"/>
  <c r="Q6" i="15"/>
  <c r="Q5" i="15"/>
  <c r="Q4" i="15"/>
  <c r="Q3" i="15"/>
  <c r="N1" i="15"/>
  <c r="L36" i="21" l="1"/>
  <c r="L36" i="23"/>
  <c r="L36" i="22"/>
  <c r="L36" i="20"/>
  <c r="AC2" i="19"/>
  <c r="AC2" i="18"/>
  <c r="AC2" i="17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7" i="19" l="1"/>
  <c r="J4" i="19" s="1"/>
  <c r="F37" i="18"/>
  <c r="J36" i="18" s="1"/>
  <c r="F37" i="17"/>
  <c r="J36" i="17" s="1"/>
  <c r="J37" i="17" s="1"/>
  <c r="F37" i="16"/>
  <c r="F37" i="15"/>
  <c r="J36" i="19" l="1"/>
  <c r="J37" i="19" s="1"/>
  <c r="J37" i="18"/>
  <c r="J4" i="18"/>
  <c r="L36" i="18" s="1"/>
  <c r="J4" i="17"/>
  <c r="J4" i="16"/>
  <c r="J36" i="16"/>
  <c r="J36" i="15"/>
  <c r="L36" i="19" l="1"/>
  <c r="L36" i="17"/>
  <c r="L36" i="16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<sst xmlns="http://schemas.openxmlformats.org/spreadsheetml/2006/main" count="1099" uniqueCount="114">
  <si>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</si>
  <si>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</si>
  <si>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</si>
  <si>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</si>
  <si>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</si>
  <si>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</si>
  <si>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</si>
  <si>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</si>
  <si>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</si>
  <si>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</si>
  <si>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</si>
  <si>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</si>
  <si>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</si>
  <si>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</si>
  <si>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</si>
  <si>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</si>
  <si>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</si>
  <si>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</si>
  <si>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</si>
  <si>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</si>
  <si>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</si>
  <si>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</si>
  <si>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</si>
  <si>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</si>
  <si>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</si>
  <si>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</si>
  <si>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</si>
  <si>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</si>
  <si>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</si>
  <si>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</si>
  <si>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</si>
  <si>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Verilen Avans</t>
  </si>
  <si>
    <t>ÇEK-105826</t>
  </si>
  <si>
    <t>ÇEK-150827</t>
  </si>
  <si>
    <t>EYLÜL SÜTÜNE</t>
  </si>
  <si>
    <t>ÇEK-105828</t>
  </si>
  <si>
    <t>AĞUSTOS SÜTÜNE YAZILDI</t>
  </si>
  <si>
    <t>EKİM SÜTÜNE</t>
  </si>
  <si>
    <t>SELİM GÜLDALI</t>
  </si>
  <si>
    <t>Satış</t>
  </si>
  <si>
    <t>AKPRO BUZAĞI - 2</t>
  </si>
  <si>
    <t>AD</t>
  </si>
  <si>
    <t>AKPRO SÜT 21 - 2</t>
  </si>
  <si>
    <t>AKPRO SÜT ÖZEL - 2</t>
  </si>
  <si>
    <t>AYES FENNİ YEM</t>
  </si>
  <si>
    <t>GOLD MISIR FLAKE</t>
  </si>
  <si>
    <t>YM1</t>
  </si>
  <si>
    <t>Kasım Sütünden Kesilecek</t>
  </si>
  <si>
    <t>V.EYYÜP AĞA EMANET</t>
  </si>
  <si>
    <t>V.EYYÜP AĞA EMANET İADE</t>
  </si>
  <si>
    <t>EYLÜL SÜTÜNE YAZILDI</t>
  </si>
  <si>
    <t>EREĞLİ YEM SÜT YEMİ</t>
  </si>
  <si>
    <t>KARIŞIMLI MISIR YEMİ</t>
  </si>
  <si>
    <t>Aralık Sütünden Kesilecek</t>
  </si>
  <si>
    <t>EKİM SÜTÜNE YAZILDI</t>
  </si>
  <si>
    <t>ONURLAR KARIŞIMLI MISIR YEMİ ÇUVALLI</t>
  </si>
  <si>
    <t>KAMER S.SÜT YEMİ (KAMER" "A)19 H.P</t>
  </si>
  <si>
    <t>Ocak Sütünden Kesilecek</t>
  </si>
  <si>
    <t>ENFESYEM MISIR FLAKE YEMİ</t>
  </si>
  <si>
    <t>SERYEM ÖZEL FORMÜL SÜT YEMİ 44HP</t>
  </si>
  <si>
    <t>Şubat Sütünden Kesilecek</t>
  </si>
  <si>
    <t>Akpro Buz.Büy.20 Ad.</t>
  </si>
  <si>
    <t>Akpro Süt 21 280 Ad.</t>
  </si>
  <si>
    <t>Akpro Süt Özel 240 Ad.</t>
  </si>
  <si>
    <t>Ayes Soya 60 Ad.</t>
  </si>
  <si>
    <t>Gold Mısır Flake 100 Ad.</t>
  </si>
  <si>
    <t>KASIM SÜTÜNE YAZILDI</t>
  </si>
  <si>
    <t>YEMCİ BEY SÜT 19 PRENSES YEMİ PELET</t>
  </si>
  <si>
    <t>YEMCİ BEY SÜT PİK YEMİ</t>
  </si>
  <si>
    <t>ENFESYEM ARPA FLAKE YEMİ</t>
  </si>
  <si>
    <t>SMART DORA KONSANTRE YEM</t>
  </si>
  <si>
    <t>BİLİM K.K. ÇEKİMİ</t>
  </si>
  <si>
    <t>KARADAĞ AGRO K.K. ÇEKİMİ</t>
  </si>
  <si>
    <t>Soya 90 Ad.</t>
  </si>
  <si>
    <t>Mısır Flake 225 Ad.</t>
  </si>
  <si>
    <t>Mısır Flake 74 Ad.</t>
  </si>
  <si>
    <t>Akpro Süt 21 300 Ad.</t>
  </si>
  <si>
    <t>BİLİM K.K.Çekimi</t>
  </si>
  <si>
    <t>KARADAĞ k.K. ÇEKİMİ</t>
  </si>
  <si>
    <t>ARALIK SÜTÜNE YAZILDI</t>
  </si>
  <si>
    <t>YEMCİ BEY BUZAĞI BÜYÜTME</t>
  </si>
  <si>
    <t>Mart Sütünden Kesilecek</t>
  </si>
  <si>
    <t>Z.K.EYYÜPAĞA</t>
  </si>
  <si>
    <t>Soya 100 Ad.</t>
  </si>
  <si>
    <t>Mısır Flake 291 Ad.</t>
  </si>
  <si>
    <t>Akpro Süt 21 340 Ad.</t>
  </si>
  <si>
    <t>Akpro Süt Özel 200 Ad.</t>
  </si>
  <si>
    <t>OCAK SÜTÜNE YAZILDI</t>
  </si>
  <si>
    <t>ARPA FLAKE ÇUVALLI</t>
  </si>
  <si>
    <t>MISIR FLAKE ÇUVALLI</t>
  </si>
  <si>
    <t>Nisan Sütünden Kesilecek</t>
  </si>
  <si>
    <t>K.EYYÜPAĞA</t>
  </si>
  <si>
    <t>Mısır Flake 250 Ad.</t>
  </si>
  <si>
    <t>Mısır Flake 200 Ad.</t>
  </si>
  <si>
    <t>Prenses 240 Ad.</t>
  </si>
  <si>
    <t>Süt Pik Yemi 300 Ad.</t>
  </si>
  <si>
    <t>Arpa Flake 30 Ad.</t>
  </si>
  <si>
    <t>Soya 60 Ad.</t>
  </si>
  <si>
    <t>Prenses 50 Ad.</t>
  </si>
  <si>
    <t>Prenses 40 Ad. İade</t>
  </si>
  <si>
    <t>Pik Yemi 40 Ad.</t>
  </si>
  <si>
    <t>ŞUBAT SÜTÜNE YAZILDI</t>
  </si>
  <si>
    <t>GÖKCAN MISIR FLAKE</t>
  </si>
  <si>
    <t>YMF</t>
  </si>
  <si>
    <t>Mayıs Sütünden Kesilecek</t>
  </si>
  <si>
    <t>AYBAK SOYA KÜSPESİ</t>
  </si>
  <si>
    <t>V.EYYÜPAĞA</t>
  </si>
  <si>
    <t>MART SÜTÜNDEN KESİLDİ.</t>
  </si>
  <si>
    <t>MAYIS SÜTÜNDEN KESİLECEK</t>
  </si>
  <si>
    <t>Z.KATILIM</t>
  </si>
  <si>
    <t>NİSAN SÜTÜNDEN KESİLECEK</t>
  </si>
  <si>
    <t>NİSAN SÜTÜNE YAZILDI</t>
  </si>
  <si>
    <t>NİSAN AYI YEM KESİNTİSİ</t>
  </si>
  <si>
    <t>Tes.Tar. 05/04/2026 4 AD. SÜZEK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</si>
</sst>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72">
    <xf numFmtId="0" fontId="0" fillId="0" borderId="0"/>
    <xf numFmtId="0" fontId="31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25" applyNumberFormat="0" applyAlignment="0" applyProtection="0"/>
    <xf numFmtId="0" fontId="43" fillId="7" borderId="26" applyNumberFormat="0" applyAlignment="0" applyProtection="0"/>
    <xf numFmtId="0" fontId="44" fillId="7" borderId="25" applyNumberFormat="0" applyAlignment="0" applyProtection="0"/>
    <xf numFmtId="0" fontId="45" fillId="0" borderId="27" applyNumberFormat="0" applyFill="0" applyAlignment="0" applyProtection="0"/>
    <xf numFmtId="0" fontId="46" fillId="8" borderId="2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49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4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49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49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49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4" fillId="0" borderId="0"/>
    <xf numFmtId="0" fontId="3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99">
    <xf numFmtId="0" fontId="0" fillId="0" borderId="0" xfId="0"/>
    <xf numFmtId="0" fontId="32" fillId="0" borderId="4" xfId="0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64" fontId="32" fillId="0" borderId="5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4" fontId="3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43" fontId="32" fillId="0" borderId="9" xfId="210" applyFont="1" applyBorder="1"/>
    <xf numFmtId="0" fontId="50" fillId="0" borderId="9" xfId="0" applyFont="1" applyBorder="1" applyAlignment="1">
      <alignment horizontal="center"/>
    </xf>
    <xf numFmtId="0" fontId="32" fillId="0" borderId="9" xfId="0" applyFont="1" applyBorder="1" applyAlignment="1">
      <alignment horizontal="center"/>
    </xf>
    <xf numFmtId="43" fontId="32" fillId="0" borderId="9" xfId="210" applyFont="1" applyBorder="1" applyAlignment="1">
      <alignment horizontal="center"/>
    </xf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14" fontId="0" fillId="0" borderId="9" xfId="0" applyNumberFormat="1" applyBorder="1"/>
    <xf numFmtId="43" fontId="0" fillId="0" borderId="9" xfId="210" applyFont="1" applyBorder="1"/>
    <xf numFmtId="43" fontId="0" fillId="0" borderId="9" xfId="210" applyFont="1" applyFill="1" applyBorder="1"/>
    <xf numFmtId="43" fontId="0" fillId="0" borderId="0" xfId="210" applyFont="1"/>
    <xf numFmtId="164" fontId="25" fillId="0" borderId="9" xfId="211" applyNumberFormat="1" applyBorder="1"/>
    <xf numFmtId="4" fontId="25" fillId="0" borderId="9" xfId="211" applyNumberFormat="1" applyBorder="1" applyAlignment="1">
      <alignment horizontal="right"/>
    </xf>
    <xf numFmtId="0" fontId="25" fillId="0" borderId="9" xfId="211" applyBorder="1"/>
    <xf numFmtId="169" fontId="25" fillId="0" borderId="9" xfId="211" applyNumberFormat="1" applyBorder="1" applyAlignment="1">
      <alignment horizontal="right"/>
    </xf>
    <xf numFmtId="3" fontId="25" fillId="0" borderId="9" xfId="211" applyNumberFormat="1" applyBorder="1"/>
    <xf numFmtId="49" fontId="25" fillId="0" borderId="9" xfId="211" applyNumberFormat="1" applyBorder="1" applyAlignment="1">
      <alignment horizontal="left"/>
    </xf>
    <xf numFmtId="167" fontId="25" fillId="0" borderId="9" xfId="211" applyNumberFormat="1" applyBorder="1" applyAlignment="1">
      <alignment horizontal="right"/>
    </xf>
    <xf numFmtId="168" fontId="25" fillId="0" borderId="9" xfId="211" applyNumberFormat="1" applyBorder="1" applyAlignment="1">
      <alignment horizontal="left"/>
    </xf>
    <xf numFmtId="3" fontId="0" fillId="0" borderId="0" xfId="0" applyNumberFormat="1"/>
    <xf numFmtId="43" fontId="0" fillId="0" borderId="0" xfId="0" applyNumberFormat="1"/>
    <xf numFmtId="165" fontId="0" fillId="0" borderId="0" xfId="0" applyNumberFormat="1"/>
    <xf numFmtId="3" fontId="24" fillId="0" borderId="9" xfId="231" applyNumberFormat="1" applyBorder="1"/>
    <xf numFmtId="4" fontId="24" fillId="0" borderId="9" xfId="231" applyNumberFormat="1" applyBorder="1" applyAlignment="1">
      <alignment horizontal="right"/>
    </xf>
    <xf numFmtId="0" fontId="24" fillId="0" borderId="9" xfId="231" applyBorder="1"/>
    <xf numFmtId="169" fontId="24" fillId="0" borderId="9" xfId="231" applyNumberFormat="1" applyBorder="1" applyAlignment="1">
      <alignment horizontal="right"/>
    </xf>
    <xf numFmtId="164" fontId="24" fillId="0" borderId="9" xfId="231" applyNumberFormat="1" applyBorder="1"/>
    <xf numFmtId="49" fontId="24" fillId="0" borderId="9" xfId="231" applyNumberFormat="1" applyBorder="1" applyAlignment="1">
      <alignment horizontal="left"/>
    </xf>
    <xf numFmtId="167" fontId="24" fillId="0" borderId="9" xfId="231" applyNumberFormat="1" applyBorder="1" applyAlignment="1">
      <alignment horizontal="right"/>
    </xf>
    <xf numFmtId="168" fontId="24" fillId="0" borderId="9" xfId="231" applyNumberFormat="1" applyBorder="1" applyAlignment="1">
      <alignment horizontal="left"/>
    </xf>
    <xf numFmtId="4" fontId="23" fillId="0" borderId="0" xfId="251" applyNumberFormat="1" applyAlignment="1">
      <alignment horizontal="right"/>
    </xf>
    <xf numFmtId="168" fontId="22" fillId="0" borderId="9" xfId="271" applyNumberFormat="1" applyBorder="1" applyAlignment="1">
      <alignment horizontal="left"/>
    </xf>
    <xf numFmtId="167" fontId="22" fillId="0" borderId="9" xfId="271" applyNumberFormat="1" applyBorder="1" applyAlignment="1">
      <alignment horizontal="right"/>
    </xf>
    <xf numFmtId="49" fontId="24" fillId="0" borderId="9" xfId="231" applyNumberFormat="1" applyFill="1" applyBorder="1" applyAlignment="1">
      <alignment horizontal="left"/>
    </xf>
    <xf numFmtId="49" fontId="22" fillId="0" borderId="9" xfId="271" applyNumberFormat="1" applyBorder="1" applyAlignment="1">
      <alignment horizontal="left"/>
    </xf>
    <xf numFmtId="164" fontId="22" fillId="0" borderId="9" xfId="271" applyNumberFormat="1" applyBorder="1"/>
    <xf numFmtId="169" fontId="22" fillId="0" borderId="9" xfId="271" applyNumberFormat="1" applyBorder="1" applyAlignment="1">
      <alignment horizontal="right"/>
    </xf>
    <xf numFmtId="4" fontId="22" fillId="0" borderId="9" xfId="271" applyNumberFormat="1" applyBorder="1" applyAlignment="1">
      <alignment horizontal="right"/>
    </xf>
    <xf numFmtId="0" fontId="22" fillId="0" borderId="9" xfId="271" applyBorder="1"/>
    <xf numFmtId="3" fontId="22" fillId="0" borderId="9" xfId="271" applyNumberFormat="1" applyBorder="1"/>
    <xf numFmtId="4" fontId="21" fillId="0" borderId="9" xfId="272" applyNumberFormat="1" applyBorder="1" applyAlignment="1">
      <alignment horizontal="right"/>
    </xf>
    <xf numFmtId="0" fontId="21" fillId="0" borderId="9" xfId="272" applyBorder="1"/>
    <xf numFmtId="169" fontId="21" fillId="0" borderId="9" xfId="272" applyNumberFormat="1" applyBorder="1" applyAlignment="1">
      <alignment horizontal="right"/>
    </xf>
    <xf numFmtId="3" fontId="21" fillId="0" borderId="9" xfId="272" applyNumberFormat="1" applyBorder="1"/>
    <xf numFmtId="49" fontId="21" fillId="0" borderId="9" xfId="272" applyNumberFormat="1" applyBorder="1" applyAlignment="1">
      <alignment horizontal="left"/>
    </xf>
    <xf numFmtId="167" fontId="21" fillId="0" borderId="9" xfId="272" applyNumberFormat="1" applyBorder="1" applyAlignment="1">
      <alignment horizontal="right"/>
    </xf>
    <xf numFmtId="168" fontId="21" fillId="0" borderId="9" xfId="272" applyNumberFormat="1" applyBorder="1" applyAlignment="1">
      <alignment horizontal="left"/>
    </xf>
    <xf numFmtId="0" fontId="20" fillId="0" borderId="9" xfId="292" applyBorder="1"/>
    <xf numFmtId="169" fontId="20" fillId="0" borderId="9" xfId="292" applyNumberFormat="1" applyBorder="1" applyAlignment="1">
      <alignment horizontal="right"/>
    </xf>
    <xf numFmtId="4" fontId="20" fillId="0" borderId="9" xfId="292" applyNumberFormat="1" applyBorder="1" applyAlignment="1">
      <alignment horizontal="right"/>
    </xf>
    <xf numFmtId="3" fontId="20" fillId="0" borderId="9" xfId="292" applyNumberFormat="1" applyBorder="1"/>
    <xf numFmtId="49" fontId="20" fillId="0" borderId="9" xfId="292" applyNumberFormat="1" applyBorder="1" applyAlignment="1">
      <alignment horizontal="left"/>
    </xf>
    <xf numFmtId="167" fontId="20" fillId="0" borderId="9" xfId="292" applyNumberFormat="1" applyBorder="1" applyAlignment="1">
      <alignment horizontal="right"/>
    </xf>
    <xf numFmtId="168" fontId="20" fillId="0" borderId="9" xfId="292" applyNumberFormat="1" applyBorder="1" applyAlignment="1">
      <alignment horizontal="left"/>
    </xf>
    <xf numFmtId="4" fontId="19" fillId="0" borderId="0" xfId="312" applyNumberFormat="1" applyAlignment="1">
      <alignment horizontal="right"/>
    </xf>
    <xf numFmtId="168" fontId="25" fillId="2" borderId="9" xfId="211" applyNumberFormat="1" applyFill="1" applyBorder="1" applyAlignment="1">
      <alignment horizontal="left"/>
    </xf>
    <xf numFmtId="167" fontId="25" fillId="2" borderId="9" xfId="211" applyNumberFormat="1" applyFill="1" applyBorder="1" applyAlignment="1">
      <alignment horizontal="right"/>
    </xf>
    <xf numFmtId="49" fontId="25" fillId="2" borderId="9" xfId="211" applyNumberFormat="1" applyFill="1" applyBorder="1" applyAlignment="1">
      <alignment horizontal="left"/>
    </xf>
    <xf numFmtId="3" fontId="25" fillId="2" borderId="9" xfId="211" applyNumberFormat="1" applyFill="1" applyBorder="1"/>
    <xf numFmtId="169" fontId="25" fillId="2" borderId="9" xfId="211" applyNumberFormat="1" applyFill="1" applyBorder="1" applyAlignment="1">
      <alignment horizontal="right"/>
    </xf>
    <xf numFmtId="4" fontId="25" fillId="2" borderId="9" xfId="211" applyNumberFormat="1" applyFill="1" applyBorder="1" applyAlignment="1">
      <alignment horizontal="right"/>
    </xf>
    <xf numFmtId="0" fontId="25" fillId="2" borderId="9" xfId="211" applyFill="1" applyBorder="1"/>
    <xf numFmtId="164" fontId="25" fillId="2" borderId="9" xfId="211" applyNumberFormat="1" applyFill="1" applyBorder="1"/>
    <xf numFmtId="0" fontId="18" fillId="0" borderId="9" xfId="332" applyBorder="1"/>
    <xf numFmtId="4" fontId="18" fillId="0" borderId="9" xfId="332" applyNumberFormat="1" applyBorder="1" applyAlignment="1">
      <alignment horizontal="right"/>
    </xf>
    <xf numFmtId="169" fontId="18" fillId="0" borderId="9" xfId="332" applyNumberFormat="1" applyBorder="1" applyAlignment="1">
      <alignment horizontal="right"/>
    </xf>
    <xf numFmtId="3" fontId="18" fillId="0" borderId="9" xfId="332" applyNumberFormat="1" applyBorder="1"/>
    <xf numFmtId="167" fontId="18" fillId="0" borderId="9" xfId="332" applyNumberFormat="1" applyBorder="1" applyAlignment="1">
      <alignment horizontal="right"/>
    </xf>
    <xf numFmtId="49" fontId="18" fillId="0" borderId="9" xfId="332" applyNumberFormat="1" applyBorder="1" applyAlignment="1">
      <alignment horizontal="left"/>
    </xf>
    <xf numFmtId="168" fontId="18" fillId="0" borderId="9" xfId="332" applyNumberFormat="1" applyBorder="1" applyAlignment="1">
      <alignment horizontal="left"/>
    </xf>
    <xf numFmtId="168" fontId="17" fillId="0" borderId="9" xfId="352" applyNumberFormat="1" applyBorder="1" applyAlignment="1">
      <alignment horizontal="left"/>
    </xf>
    <xf numFmtId="167" fontId="17" fillId="0" borderId="9" xfId="352" applyNumberFormat="1" applyBorder="1" applyAlignment="1">
      <alignment horizontal="right"/>
    </xf>
    <xf numFmtId="49" fontId="17" fillId="0" borderId="9" xfId="352" applyNumberFormat="1" applyBorder="1" applyAlignment="1">
      <alignment horizontal="left"/>
    </xf>
    <xf numFmtId="3" fontId="17" fillId="0" borderId="9" xfId="352" applyNumberFormat="1" applyBorder="1"/>
    <xf numFmtId="169" fontId="17" fillId="0" borderId="9" xfId="352" applyNumberFormat="1" applyBorder="1" applyAlignment="1">
      <alignment horizontal="right"/>
    </xf>
    <xf numFmtId="4" fontId="17" fillId="0" borderId="9" xfId="352" applyNumberFormat="1" applyBorder="1" applyAlignment="1">
      <alignment horizontal="right"/>
    </xf>
    <xf numFmtId="164" fontId="17" fillId="0" borderId="9" xfId="352" applyNumberFormat="1" applyBorder="1"/>
    <xf numFmtId="0" fontId="17" fillId="0" borderId="9" xfId="352" applyBorder="1"/>
    <xf numFmtId="4" fontId="16" fillId="0" borderId="0" xfId="372" applyNumberFormat="1" applyAlignment="1">
      <alignment horizontal="right"/>
    </xf>
    <xf numFmtId="168" fontId="24" fillId="2" borderId="9" xfId="231" applyNumberFormat="1" applyFill="1" applyBorder="1" applyAlignment="1">
      <alignment horizontal="left"/>
    </xf>
    <xf numFmtId="167" fontId="24" fillId="2" borderId="9" xfId="231" applyNumberFormat="1" applyFill="1" applyBorder="1" applyAlignment="1">
      <alignment horizontal="right"/>
    </xf>
    <xf numFmtId="49" fontId="24" fillId="2" borderId="9" xfId="231" applyNumberFormat="1" applyFill="1" applyBorder="1" applyAlignment="1">
      <alignment horizontal="left"/>
    </xf>
    <xf numFmtId="164" fontId="24" fillId="2" borderId="9" xfId="231" applyNumberFormat="1" applyFill="1" applyBorder="1"/>
    <xf numFmtId="169" fontId="24" fillId="2" borderId="9" xfId="231" applyNumberFormat="1" applyFill="1" applyBorder="1" applyAlignment="1">
      <alignment horizontal="right"/>
    </xf>
    <xf numFmtId="4" fontId="24" fillId="2" borderId="9" xfId="231" applyNumberFormat="1" applyFill="1" applyBorder="1" applyAlignment="1">
      <alignment horizontal="right"/>
    </xf>
    <xf numFmtId="0" fontId="24" fillId="2" borderId="9" xfId="231" applyFill="1" applyBorder="1"/>
    <xf numFmtId="3" fontId="24" fillId="2" borderId="9" xfId="231" applyNumberFormat="1" applyFill="1" applyBorder="1"/>
    <xf numFmtId="49" fontId="15" fillId="2" borderId="9" xfId="231" applyNumberFormat="1" applyFont="1" applyFill="1" applyBorder="1" applyAlignment="1">
      <alignment horizontal="left"/>
    </xf>
    <xf numFmtId="2" fontId="0" fillId="34" borderId="9" xfId="0" applyNumberFormat="1" applyFill="1" applyBorder="1"/>
    <xf numFmtId="0" fontId="14" fillId="0" borderId="9" xfId="392" applyBorder="1"/>
    <xf numFmtId="4" fontId="14" fillId="0" borderId="9" xfId="392" applyNumberFormat="1" applyBorder="1" applyAlignment="1">
      <alignment horizontal="right"/>
    </xf>
    <xf numFmtId="169" fontId="14" fillId="0" borderId="9" xfId="392" applyNumberFormat="1" applyBorder="1" applyAlignment="1">
      <alignment horizontal="right"/>
    </xf>
    <xf numFmtId="3" fontId="14" fillId="0" borderId="9" xfId="392" applyNumberFormat="1" applyBorder="1"/>
    <xf numFmtId="49" fontId="14" fillId="0" borderId="9" xfId="392" applyNumberFormat="1" applyBorder="1" applyAlignment="1">
      <alignment horizontal="left"/>
    </xf>
    <xf numFmtId="167" fontId="14" fillId="0" borderId="9" xfId="392" applyNumberFormat="1" applyBorder="1" applyAlignment="1">
      <alignment horizontal="right"/>
    </xf>
    <xf numFmtId="168" fontId="14" fillId="0" borderId="9" xfId="392" applyNumberFormat="1" applyBorder="1" applyAlignment="1">
      <alignment horizontal="left"/>
    </xf>
    <xf numFmtId="164" fontId="13" fillId="0" borderId="9" xfId="412" applyNumberFormat="1" applyBorder="1"/>
    <xf numFmtId="0" fontId="13" fillId="0" borderId="9" xfId="412" applyBorder="1"/>
    <xf numFmtId="169" fontId="13" fillId="0" borderId="9" xfId="412" applyNumberFormat="1" applyBorder="1" applyAlignment="1">
      <alignment horizontal="right"/>
    </xf>
    <xf numFmtId="4" fontId="13" fillId="0" borderId="9" xfId="412" applyNumberFormat="1" applyBorder="1" applyAlignment="1">
      <alignment horizontal="right"/>
    </xf>
    <xf numFmtId="3" fontId="13" fillId="0" borderId="9" xfId="412" applyNumberFormat="1" applyBorder="1"/>
    <xf numFmtId="49" fontId="13" fillId="0" borderId="9" xfId="412" applyNumberFormat="1" applyBorder="1" applyAlignment="1">
      <alignment horizontal="left"/>
    </xf>
    <xf numFmtId="167" fontId="13" fillId="0" borderId="9" xfId="412" applyNumberFormat="1" applyBorder="1" applyAlignment="1">
      <alignment horizontal="right"/>
    </xf>
    <xf numFmtId="168" fontId="13" fillId="0" borderId="9" xfId="412" applyNumberFormat="1" applyBorder="1" applyAlignment="1">
      <alignment horizontal="left"/>
    </xf>
    <xf numFmtId="49" fontId="13" fillId="0" borderId="9" xfId="332" applyNumberFormat="1" applyFont="1" applyBorder="1" applyAlignment="1">
      <alignment horizontal="left"/>
    </xf>
    <xf numFmtId="0" fontId="12" fillId="0" borderId="9" xfId="432" applyBorder="1"/>
    <xf numFmtId="4" fontId="12" fillId="0" borderId="9" xfId="432" applyNumberFormat="1" applyBorder="1" applyAlignment="1">
      <alignment horizontal="right"/>
    </xf>
    <xf numFmtId="169" fontId="12" fillId="0" borderId="9" xfId="432" applyNumberFormat="1" applyBorder="1" applyAlignment="1">
      <alignment horizontal="right"/>
    </xf>
    <xf numFmtId="3" fontId="12" fillId="0" borderId="9" xfId="432" applyNumberFormat="1" applyBorder="1"/>
    <xf numFmtId="49" fontId="12" fillId="0" borderId="9" xfId="432" applyNumberFormat="1" applyBorder="1" applyAlignment="1">
      <alignment horizontal="left"/>
    </xf>
    <xf numFmtId="167" fontId="12" fillId="0" borderId="9" xfId="432" applyNumberFormat="1" applyBorder="1" applyAlignment="1">
      <alignment horizontal="right"/>
    </xf>
    <xf numFmtId="168" fontId="12" fillId="0" borderId="9" xfId="432" applyNumberFormat="1" applyBorder="1" applyAlignment="1">
      <alignment horizontal="left"/>
    </xf>
    <xf numFmtId="168" fontId="22" fillId="2" borderId="9" xfId="271" applyNumberFormat="1" applyFill="1" applyBorder="1" applyAlignment="1">
      <alignment horizontal="left"/>
    </xf>
    <xf numFmtId="167" fontId="22" fillId="2" borderId="9" xfId="271" applyNumberFormat="1" applyFill="1" applyBorder="1" applyAlignment="1">
      <alignment horizontal="right"/>
    </xf>
    <xf numFmtId="49" fontId="22" fillId="2" borderId="9" xfId="271" applyNumberFormat="1" applyFill="1" applyBorder="1" applyAlignment="1">
      <alignment horizontal="left"/>
    </xf>
    <xf numFmtId="164" fontId="22" fillId="2" borderId="9" xfId="271" applyNumberFormat="1" applyFill="1" applyBorder="1"/>
    <xf numFmtId="169" fontId="22" fillId="2" borderId="9" xfId="271" applyNumberFormat="1" applyFill="1" applyBorder="1" applyAlignment="1">
      <alignment horizontal="right"/>
    </xf>
    <xf numFmtId="4" fontId="22" fillId="2" borderId="9" xfId="271" applyNumberFormat="1" applyFill="1" applyBorder="1" applyAlignment="1">
      <alignment horizontal="right"/>
    </xf>
    <xf numFmtId="0" fontId="22" fillId="2" borderId="9" xfId="271" applyFill="1" applyBorder="1"/>
    <xf numFmtId="3" fontId="22" fillId="2" borderId="9" xfId="271" applyNumberFormat="1" applyFill="1" applyBorder="1"/>
    <xf numFmtId="168" fontId="21" fillId="2" borderId="9" xfId="272" applyNumberFormat="1" applyFill="1" applyBorder="1" applyAlignment="1">
      <alignment horizontal="left"/>
    </xf>
    <xf numFmtId="167" fontId="21" fillId="2" borderId="9" xfId="272" applyNumberFormat="1" applyFill="1" applyBorder="1" applyAlignment="1">
      <alignment horizontal="right"/>
    </xf>
    <xf numFmtId="49" fontId="21" fillId="2" borderId="9" xfId="272" applyNumberFormat="1" applyFill="1" applyBorder="1" applyAlignment="1">
      <alignment horizontal="left"/>
    </xf>
    <xf numFmtId="3" fontId="21" fillId="2" borderId="9" xfId="272" applyNumberFormat="1" applyFill="1" applyBorder="1"/>
    <xf numFmtId="169" fontId="21" fillId="2" borderId="9" xfId="272" applyNumberFormat="1" applyFill="1" applyBorder="1" applyAlignment="1">
      <alignment horizontal="right"/>
    </xf>
    <xf numFmtId="4" fontId="21" fillId="2" borderId="9" xfId="272" applyNumberFormat="1" applyFill="1" applyBorder="1" applyAlignment="1">
      <alignment horizontal="right"/>
    </xf>
    <xf numFmtId="0" fontId="21" fillId="2" borderId="9" xfId="272" applyFill="1" applyBorder="1"/>
    <xf numFmtId="0" fontId="9" fillId="0" borderId="9" xfId="492" applyBorder="1"/>
    <xf numFmtId="4" fontId="9" fillId="0" borderId="9" xfId="492" applyNumberFormat="1" applyBorder="1" applyAlignment="1">
      <alignment horizontal="right"/>
    </xf>
    <xf numFmtId="164" fontId="9" fillId="0" borderId="9" xfId="492" applyNumberFormat="1" applyBorder="1"/>
    <xf numFmtId="169" fontId="9" fillId="0" borderId="9" xfId="492" applyNumberFormat="1" applyBorder="1" applyAlignment="1">
      <alignment horizontal="right"/>
    </xf>
    <xf numFmtId="3" fontId="9" fillId="0" borderId="9" xfId="492" applyNumberFormat="1" applyBorder="1"/>
    <xf numFmtId="49" fontId="9" fillId="0" borderId="9" xfId="492" applyNumberFormat="1" applyBorder="1" applyAlignment="1">
      <alignment horizontal="left"/>
    </xf>
    <xf numFmtId="167" fontId="9" fillId="0" borderId="9" xfId="492" applyNumberFormat="1" applyBorder="1" applyAlignment="1">
      <alignment horizontal="right"/>
    </xf>
    <xf numFmtId="168" fontId="9" fillId="0" borderId="9" xfId="492" applyNumberFormat="1" applyBorder="1" applyAlignment="1">
      <alignment horizontal="left"/>
    </xf>
    <xf numFmtId="168" fontId="20" fillId="2" borderId="9" xfId="292" applyNumberFormat="1" applyFill="1" applyBorder="1" applyAlignment="1">
      <alignment horizontal="left"/>
    </xf>
    <xf numFmtId="167" fontId="20" fillId="2" borderId="9" xfId="292" applyNumberFormat="1" applyFill="1" applyBorder="1" applyAlignment="1">
      <alignment horizontal="right"/>
    </xf>
    <xf numFmtId="49" fontId="20" fillId="2" borderId="9" xfId="292" applyNumberFormat="1" applyFill="1" applyBorder="1" applyAlignment="1">
      <alignment horizontal="left"/>
    </xf>
    <xf numFmtId="3" fontId="20" fillId="2" borderId="9" xfId="292" applyNumberFormat="1" applyFill="1" applyBorder="1"/>
    <xf numFmtId="169" fontId="20" fillId="2" borderId="9" xfId="292" applyNumberFormat="1" applyFill="1" applyBorder="1" applyAlignment="1">
      <alignment horizontal="right"/>
    </xf>
    <xf numFmtId="4" fontId="20" fillId="2" borderId="9" xfId="292" applyNumberFormat="1" applyFill="1" applyBorder="1" applyAlignment="1">
      <alignment horizontal="right"/>
    </xf>
    <xf numFmtId="0" fontId="20" fillId="2" borderId="9" xfId="292" applyFill="1" applyBorder="1"/>
    <xf numFmtId="168" fontId="18" fillId="2" borderId="9" xfId="332" applyNumberFormat="1" applyFill="1" applyBorder="1" applyAlignment="1">
      <alignment horizontal="left"/>
    </xf>
    <xf numFmtId="49" fontId="18" fillId="2" borderId="9" xfId="332" applyNumberFormat="1" applyFill="1" applyBorder="1" applyAlignment="1">
      <alignment horizontal="left"/>
    </xf>
    <xf numFmtId="167" fontId="18" fillId="2" borderId="9" xfId="332" applyNumberFormat="1" applyFill="1" applyBorder="1" applyAlignment="1">
      <alignment horizontal="right"/>
    </xf>
    <xf numFmtId="3" fontId="18" fillId="2" borderId="9" xfId="332" applyNumberFormat="1" applyFill="1" applyBorder="1"/>
    <xf numFmtId="169" fontId="18" fillId="2" borderId="9" xfId="332" applyNumberFormat="1" applyFill="1" applyBorder="1" applyAlignment="1">
      <alignment horizontal="right"/>
    </xf>
    <xf numFmtId="4" fontId="18" fillId="2" borderId="9" xfId="332" applyNumberFormat="1" applyFill="1" applyBorder="1" applyAlignment="1">
      <alignment horizontal="right"/>
    </xf>
    <xf numFmtId="0" fontId="18" fillId="2" borderId="9" xfId="332" applyFill="1" applyBorder="1"/>
    <xf numFmtId="168" fontId="17" fillId="2" borderId="9" xfId="352" applyNumberFormat="1" applyFill="1" applyBorder="1" applyAlignment="1">
      <alignment horizontal="left"/>
    </xf>
    <xf numFmtId="167" fontId="17" fillId="2" borderId="9" xfId="352" applyNumberFormat="1" applyFill="1" applyBorder="1" applyAlignment="1">
      <alignment horizontal="right"/>
    </xf>
    <xf numFmtId="49" fontId="17" fillId="2" borderId="9" xfId="352" applyNumberFormat="1" applyFill="1" applyBorder="1" applyAlignment="1">
      <alignment horizontal="left"/>
    </xf>
    <xf numFmtId="3" fontId="17" fillId="2" borderId="9" xfId="352" applyNumberFormat="1" applyFill="1" applyBorder="1"/>
    <xf numFmtId="169" fontId="17" fillId="2" borderId="9" xfId="352" applyNumberFormat="1" applyFill="1" applyBorder="1" applyAlignment="1">
      <alignment horizontal="right"/>
    </xf>
    <xf numFmtId="4" fontId="17" fillId="2" borderId="9" xfId="352" applyNumberFormat="1" applyFill="1" applyBorder="1" applyAlignment="1">
      <alignment horizontal="right"/>
    </xf>
    <xf numFmtId="164" fontId="17" fillId="2" borderId="9" xfId="352" applyNumberFormat="1" applyFill="1" applyBorder="1"/>
    <xf numFmtId="0" fontId="17" fillId="2" borderId="9" xfId="352" applyFill="1" applyBorder="1"/>
    <xf numFmtId="168" fontId="14" fillId="2" borderId="9" xfId="392" applyNumberFormat="1" applyFill="1" applyBorder="1" applyAlignment="1">
      <alignment horizontal="left"/>
    </xf>
    <xf numFmtId="167" fontId="14" fillId="2" borderId="9" xfId="392" applyNumberFormat="1" applyFill="1" applyBorder="1" applyAlignment="1">
      <alignment horizontal="right"/>
    </xf>
    <xf numFmtId="49" fontId="14" fillId="2" borderId="9" xfId="392" applyNumberFormat="1" applyFill="1" applyBorder="1" applyAlignment="1">
      <alignment horizontal="left"/>
    </xf>
    <xf numFmtId="3" fontId="14" fillId="2" borderId="9" xfId="392" applyNumberFormat="1" applyFill="1" applyBorder="1"/>
    <xf numFmtId="169" fontId="14" fillId="2" borderId="9" xfId="392" applyNumberFormat="1" applyFill="1" applyBorder="1" applyAlignment="1">
      <alignment horizontal="right"/>
    </xf>
    <xf numFmtId="4" fontId="14" fillId="2" borderId="9" xfId="392" applyNumberFormat="1" applyFill="1" applyBorder="1" applyAlignment="1">
      <alignment horizontal="right"/>
    </xf>
    <xf numFmtId="0" fontId="14" fillId="2" borderId="9" xfId="392" applyFill="1" applyBorder="1"/>
    <xf numFmtId="49" fontId="13" fillId="2" borderId="9" xfId="332" applyNumberFormat="1" applyFont="1" applyFill="1" applyBorder="1" applyAlignment="1">
      <alignment horizontal="left"/>
    </xf>
    <xf numFmtId="4" fontId="7" fillId="0" borderId="9" xfId="532" applyNumberFormat="1" applyBorder="1" applyAlignment="1">
      <alignment horizontal="right"/>
    </xf>
    <xf numFmtId="169" fontId="7" fillId="0" borderId="9" xfId="532" applyNumberFormat="1" applyBorder="1" applyAlignment="1">
      <alignment horizontal="right"/>
    </xf>
    <xf numFmtId="49" fontId="7" fillId="0" borderId="9" xfId="532" applyNumberFormat="1" applyBorder="1" applyAlignment="1">
      <alignment horizontal="left"/>
    </xf>
    <xf numFmtId="164" fontId="7" fillId="0" borderId="9" xfId="532" applyNumberFormat="1" applyBorder="1"/>
    <xf numFmtId="167" fontId="7" fillId="0" borderId="9" xfId="532" applyNumberFormat="1" applyBorder="1" applyAlignment="1">
      <alignment horizontal="right"/>
    </xf>
    <xf numFmtId="49" fontId="7" fillId="0" borderId="9" xfId="332" applyNumberFormat="1" applyFont="1" applyFill="1" applyBorder="1" applyAlignment="1">
      <alignment horizontal="left"/>
    </xf>
    <xf numFmtId="168" fontId="7" fillId="0" borderId="9" xfId="532" applyNumberFormat="1" applyBorder="1" applyAlignment="1">
      <alignment horizontal="left"/>
    </xf>
    <xf numFmtId="0" fontId="6" fillId="0" borderId="9" xfId="552" applyBorder="1"/>
    <xf numFmtId="4" fontId="6" fillId="0" borderId="9" xfId="552" applyNumberFormat="1" applyBorder="1" applyAlignment="1">
      <alignment horizontal="right"/>
    </xf>
    <xf numFmtId="169" fontId="6" fillId="0" borderId="9" xfId="552" applyNumberFormat="1" applyBorder="1" applyAlignment="1">
      <alignment horizontal="right"/>
    </xf>
    <xf numFmtId="164" fontId="6" fillId="0" borderId="9" xfId="552" applyNumberFormat="1" applyBorder="1"/>
    <xf numFmtId="49" fontId="6" fillId="0" borderId="9" xfId="552" applyNumberFormat="1" applyBorder="1" applyAlignment="1">
      <alignment horizontal="left"/>
    </xf>
    <xf numFmtId="167" fontId="6" fillId="0" borderId="9" xfId="552" applyNumberFormat="1" applyBorder="1" applyAlignment="1">
      <alignment horizontal="right"/>
    </xf>
    <xf numFmtId="168" fontId="6" fillId="0" borderId="9" xfId="552" applyNumberFormat="1" applyBorder="1" applyAlignment="1">
      <alignment horizontal="left"/>
    </xf>
    <xf numFmtId="168" fontId="13" fillId="2" borderId="9" xfId="412" applyNumberFormat="1" applyFill="1" applyBorder="1" applyAlignment="1">
      <alignment horizontal="left"/>
    </xf>
    <xf numFmtId="167" fontId="13" fillId="2" borderId="9" xfId="412" applyNumberFormat="1" applyFill="1" applyBorder="1" applyAlignment="1">
      <alignment horizontal="right"/>
    </xf>
    <xf numFmtId="49" fontId="13" fillId="2" borderId="9" xfId="412" applyNumberFormat="1" applyFill="1" applyBorder="1" applyAlignment="1">
      <alignment horizontal="left"/>
    </xf>
    <xf numFmtId="3" fontId="13" fillId="2" borderId="9" xfId="412" applyNumberFormat="1" applyFill="1" applyBorder="1"/>
    <xf numFmtId="169" fontId="13" fillId="2" borderId="9" xfId="412" applyNumberFormat="1" applyFill="1" applyBorder="1" applyAlignment="1">
      <alignment horizontal="right"/>
    </xf>
    <xf numFmtId="4" fontId="13" fillId="2" borderId="9" xfId="412" applyNumberFormat="1" applyFill="1" applyBorder="1" applyAlignment="1">
      <alignment horizontal="right"/>
    </xf>
    <xf numFmtId="0" fontId="13" fillId="2" borderId="9" xfId="412" applyFill="1" applyBorder="1"/>
    <xf numFmtId="164" fontId="13" fillId="2" borderId="9" xfId="412" applyNumberFormat="1" applyFill="1" applyBorder="1"/>
    <xf numFmtId="168" fontId="12" fillId="2" borderId="9" xfId="432" applyNumberFormat="1" applyFill="1" applyBorder="1" applyAlignment="1">
      <alignment horizontal="left"/>
    </xf>
    <xf numFmtId="167" fontId="12" fillId="2" borderId="9" xfId="432" applyNumberFormat="1" applyFill="1" applyBorder="1" applyAlignment="1">
      <alignment horizontal="right"/>
    </xf>
    <xf numFmtId="49" fontId="12" fillId="2" borderId="9" xfId="432" applyNumberFormat="1" applyFill="1" applyBorder="1" applyAlignment="1">
      <alignment horizontal="left"/>
    </xf>
    <xf numFmtId="3" fontId="12" fillId="2" borderId="9" xfId="432" applyNumberFormat="1" applyFill="1" applyBorder="1"/>
    <xf numFmtId="169" fontId="12" fillId="2" borderId="9" xfId="432" applyNumberFormat="1" applyFill="1" applyBorder="1" applyAlignment="1">
      <alignment horizontal="right"/>
    </xf>
    <xf numFmtId="4" fontId="12" fillId="2" borderId="9" xfId="432" applyNumberFormat="1" applyFill="1" applyBorder="1" applyAlignment="1">
      <alignment horizontal="right"/>
    </xf>
    <xf numFmtId="0" fontId="12" fillId="2" borderId="9" xfId="432" applyFill="1" applyBorder="1"/>
    <xf numFmtId="4" fontId="3" fillId="0" borderId="9" xfId="612" applyNumberFormat="1" applyBorder="1" applyAlignment="1">
      <alignment horizontal="right"/>
    </xf>
    <xf numFmtId="169" fontId="3" fillId="0" borderId="9" xfId="612" applyNumberFormat="1" applyBorder="1" applyAlignment="1">
      <alignment horizontal="right"/>
    </xf>
    <xf numFmtId="3" fontId="3" fillId="0" borderId="9" xfId="612" applyNumberFormat="1" applyBorder="1"/>
    <xf numFmtId="167" fontId="3" fillId="0" borderId="9" xfId="612" applyNumberFormat="1" applyBorder="1" applyAlignment="1">
      <alignment horizontal="right"/>
    </xf>
    <xf numFmtId="49" fontId="3" fillId="0" borderId="9" xfId="612" applyNumberFormat="1" applyBorder="1" applyAlignment="1">
      <alignment horizontal="left"/>
    </xf>
    <xf numFmtId="0" fontId="3" fillId="0" borderId="9" xfId="612" applyBorder="1"/>
    <xf numFmtId="168" fontId="3" fillId="0" borderId="9" xfId="612" applyNumberFormat="1" applyBorder="1" applyAlignment="1">
      <alignment horizontal="left"/>
    </xf>
    <xf numFmtId="49" fontId="3" fillId="0" borderId="0" xfId="612" applyNumberFormat="1" applyAlignment="1">
      <alignment horizontal="left"/>
    </xf>
    <xf numFmtId="4" fontId="2" fillId="0" borderId="9" xfId="632" applyNumberFormat="1" applyBorder="1" applyAlignment="1">
      <alignment horizontal="right"/>
    </xf>
    <xf numFmtId="164" fontId="2" fillId="0" borderId="9" xfId="632" applyNumberFormat="1" applyBorder="1"/>
    <xf numFmtId="169" fontId="2" fillId="0" borderId="9" xfId="632" applyNumberFormat="1" applyBorder="1" applyAlignment="1">
      <alignment horizontal="right"/>
    </xf>
    <xf numFmtId="3" fontId="2" fillId="0" borderId="9" xfId="632" applyNumberFormat="1" applyBorder="1"/>
    <xf numFmtId="167" fontId="2" fillId="0" borderId="9" xfId="632" applyNumberFormat="1" applyBorder="1" applyAlignment="1">
      <alignment horizontal="right"/>
    </xf>
    <xf numFmtId="49" fontId="2" fillId="0" borderId="9" xfId="632" applyNumberFormat="1" applyBorder="1" applyAlignment="1">
      <alignment horizontal="left"/>
    </xf>
    <xf numFmtId="0" fontId="2" fillId="0" borderId="9" xfId="632" applyBorder="1"/>
    <xf numFmtId="168" fontId="2" fillId="0" borderId="9" xfId="632" applyNumberFormat="1" applyBorder="1" applyAlignment="1">
      <alignment horizontal="left"/>
    </xf>
    <xf numFmtId="0" fontId="2" fillId="0" borderId="0" xfId="632"/>
    <xf numFmtId="168" fontId="2" fillId="0" borderId="0" xfId="632" applyNumberFormat="1" applyAlignment="1">
      <alignment horizontal="left"/>
    </xf>
    <xf numFmtId="49" fontId="2" fillId="0" borderId="0" xfId="632" applyNumberFormat="1" applyAlignment="1">
      <alignment horizontal="left"/>
    </xf>
    <xf numFmtId="167" fontId="2" fillId="0" borderId="0" xfId="632" applyNumberFormat="1" applyAlignment="1">
      <alignment horizontal="right"/>
    </xf>
    <xf numFmtId="169" fontId="2" fillId="0" borderId="0" xfId="632" applyNumberFormat="1" applyAlignment="1">
      <alignment horizontal="right"/>
    </xf>
    <xf numFmtId="4" fontId="2" fillId="0" borderId="0" xfId="632" applyNumberFormat="1" applyAlignment="1">
      <alignment horizontal="right"/>
    </xf>
    <xf numFmtId="3" fontId="2" fillId="0" borderId="0" xfId="632" applyNumberFormat="1"/>
    <xf numFmtId="4" fontId="9" fillId="35" borderId="33" xfId="492" applyNumberFormat="1" applyFill="1" applyBorder="1" applyAlignment="1">
      <alignment horizontal="right"/>
    </xf>
    <xf numFmtId="168" fontId="9" fillId="2" borderId="9" xfId="492" applyNumberFormat="1" applyFill="1" applyBorder="1" applyAlignment="1">
      <alignment horizontal="left"/>
    </xf>
    <xf numFmtId="167" fontId="9" fillId="2" borderId="9" xfId="492" applyNumberFormat="1" applyFill="1" applyBorder="1" applyAlignment="1">
      <alignment horizontal="right"/>
    </xf>
    <xf numFmtId="49" fontId="9" fillId="2" borderId="9" xfId="492" applyNumberFormat="1" applyFill="1" applyBorder="1" applyAlignment="1">
      <alignment horizontal="left"/>
    </xf>
    <xf numFmtId="3" fontId="9" fillId="2" borderId="9" xfId="492" applyNumberFormat="1" applyFill="1" applyBorder="1"/>
    <xf numFmtId="169" fontId="9" fillId="2" borderId="9" xfId="492" applyNumberFormat="1" applyFill="1" applyBorder="1" applyAlignment="1">
      <alignment horizontal="right"/>
    </xf>
    <xf numFmtId="4" fontId="9" fillId="2" borderId="9" xfId="492" applyNumberFormat="1" applyFill="1" applyBorder="1" applyAlignment="1">
      <alignment horizontal="right"/>
    </xf>
    <xf numFmtId="164" fontId="9" fillId="2" borderId="9" xfId="492" applyNumberFormat="1" applyFill="1" applyBorder="1"/>
    <xf numFmtId="0" fontId="9" fillId="2" borderId="9" xfId="492" applyFill="1" applyBorder="1"/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32" xfId="0" applyFill="1" applyBorder="1" applyAlignment="1">
      <alignment horizontal="center"/>
    </xf>
    <xf numFmtId="168" fontId="2" fillId="2" borderId="9" xfId="632" applyNumberFormat="1" applyFill="1" applyBorder="1" applyAlignment="1">
      <alignment horizontal="left"/>
    </xf>
    <xf numFmtId="0" fontId="2" fillId="2" borderId="9" xfId="632" applyFill="1" applyBorder="1"/>
    <xf numFmtId="49" fontId="2" fillId="2" borderId="9" xfId="632" applyNumberFormat="1" applyFill="1" applyBorder="1" applyAlignment="1">
      <alignment horizontal="left"/>
    </xf>
    <xf numFmtId="167" fontId="2" fillId="2" borderId="9" xfId="632" applyNumberFormat="1" applyFill="1" applyBorder="1" applyAlignment="1">
      <alignment horizontal="right"/>
    </xf>
    <xf numFmtId="164" fontId="2" fillId="2" borderId="9" xfId="632" applyNumberFormat="1" applyFill="1" applyBorder="1"/>
    <xf numFmtId="169" fontId="2" fillId="2" borderId="9" xfId="632" applyNumberFormat="1" applyFill="1" applyBorder="1" applyAlignment="1">
      <alignment horizontal="right"/>
    </xf>
    <xf numFmtId="4" fontId="2" fillId="2" borderId="9" xfId="632" applyNumberFormat="1" applyFill="1" applyBorder="1" applyAlignment="1">
      <alignment horizontal="right"/>
    </xf>
  </cellXfs>
  <cellStyles count="672">
    <cellStyle name="%20 - Vurgu1" xfId="19" builtinId="30" customBuiltin="1"/>
    <cellStyle name="%20 - Vurgu1 10" xfId="213" xr:uid="{CBC0DD2C-438C-4151-A57A-460EE35A9895}"/>
    <cellStyle name="%20 - Vurgu1 11" xfId="233" xr:uid="{24E2F3A1-5910-4777-95AE-B3F67D2E9C56}"/>
    <cellStyle name="%20 - Vurgu1 12" xfId="253" xr:uid="{31EB0A1E-192C-4AF4-AFAE-5F446C8AFD09}"/>
    <cellStyle name="%20 - Vurgu1 13" xfId="274" xr:uid="{9D6F0003-FC35-48C6-9194-7551AB84FB37}"/>
    <cellStyle name="%20 - Vurgu1 14" xfId="294" xr:uid="{223C3E3B-1734-4D3F-9506-0B8E500F078A}"/>
    <cellStyle name="%20 - Vurgu1 15" xfId="314" xr:uid="{F27EAEEC-3318-4A6D-81B0-83DF451D1A88}"/>
    <cellStyle name="%20 - Vurgu1 16" xfId="334" xr:uid="{3CD0DC19-E56E-49CE-A36B-62BD5C48AD78}"/>
    <cellStyle name="%20 - Vurgu1 17" xfId="354" xr:uid="{C1C423C6-7384-42C1-9FF9-61CB4F74CF4B}"/>
    <cellStyle name="%20 - Vurgu1 18" xfId="374" xr:uid="{6D550973-6027-405F-9CFA-8B37040FAA3F}"/>
    <cellStyle name="%20 - Vurgu1 19" xfId="394" xr:uid="{3585E1A8-D209-441E-B2DD-31BF5D73AF26}"/>
    <cellStyle name="%20 - Vurgu1 2" xfId="51" xr:uid="{FA9BD307-C38F-4352-A71A-9DDF26C02AE5}"/>
    <cellStyle name="%20 - Vurgu1 20" xfId="414" xr:uid="{525715CD-42E3-4FC3-92A4-D1BDFB0383F4}"/>
    <cellStyle name="%20 - Vurgu1 21" xfId="434" xr:uid="{CFA94583-EFF0-4D2D-A481-68F967321A53}"/>
    <cellStyle name="%20 - Vurgu1 22" xfId="454" xr:uid="{9C8B0994-064E-4E22-982B-B9EFCC79D0BB}"/>
    <cellStyle name="%20 - Vurgu1 23" xfId="474" xr:uid="{DCDDB37F-3DB1-4DE6-A0AC-6A4478FD14D7}"/>
    <cellStyle name="%20 - Vurgu1 24" xfId="494" xr:uid="{D3E9B194-50B5-48CD-830B-21110509644D}"/>
    <cellStyle name="%20 - Vurgu1 25" xfId="514" xr:uid="{A57B4E70-48F7-49EA-9AB7-B4F53D432700}"/>
    <cellStyle name="%20 - Vurgu1 26" xfId="534" xr:uid="{255A00BE-9C1D-42AF-9B49-18DAD7ED7553}"/>
    <cellStyle name="%20 - Vurgu1 27" xfId="554" xr:uid="{DDDD20E2-92F1-45BA-980B-F840C25CDF6A}"/>
    <cellStyle name="%20 - Vurgu1 28" xfId="574" xr:uid="{C82FAE84-3096-404C-9444-519B89D72125}"/>
    <cellStyle name="%20 - Vurgu1 29" xfId="594" xr:uid="{D5E82D96-CBC2-4781-BF09-765B80EE7BCC}"/>
    <cellStyle name="%20 - Vurgu1 3" xfId="71" xr:uid="{38CA24BD-72C9-4C95-BF51-574E58DE6D0D}"/>
    <cellStyle name="%20 - Vurgu1 30" xfId="614" xr:uid="{738A8EBF-EB3E-42D7-9DAC-4169CAD95B18}"/>
    <cellStyle name="%20 - Vurgu1 31" xfId="634" xr:uid="{89E13C17-643A-49FE-8B62-59659D8DA48B}"/>
    <cellStyle name="%20 - Vurgu1 32" xfId="654" xr:uid="{BB986BED-A431-4ED4-B7B7-A7CE28F5816F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5FDFE23-C1E0-4344-BC77-FC7F17FFF9E8}"/>
    <cellStyle name="%20 - Vurgu2 11" xfId="236" xr:uid="{9C04CCB8-6FCA-4256-9118-DFB065C331D0}"/>
    <cellStyle name="%20 - Vurgu2 12" xfId="256" xr:uid="{4A254264-7AA6-47A0-A65E-16F4BD2C13B1}"/>
    <cellStyle name="%20 - Vurgu2 13" xfId="277" xr:uid="{CC10D0B7-CC6C-4A69-9256-BA9B2A3394EC}"/>
    <cellStyle name="%20 - Vurgu2 14" xfId="297" xr:uid="{F07F40D2-99BA-4169-BD10-F93C45A38C04}"/>
    <cellStyle name="%20 - Vurgu2 15" xfId="317" xr:uid="{3FC4AB4D-E305-4D76-8367-323F4C6F25EC}"/>
    <cellStyle name="%20 - Vurgu2 16" xfId="337" xr:uid="{34D58EAD-D4D4-425A-9EF1-06D756D2027B}"/>
    <cellStyle name="%20 - Vurgu2 17" xfId="357" xr:uid="{E322D90D-3519-46D8-B3F4-0A07AD180F8A}"/>
    <cellStyle name="%20 - Vurgu2 18" xfId="377" xr:uid="{F244B851-7A62-484A-8745-1320B4DA8055}"/>
    <cellStyle name="%20 - Vurgu2 19" xfId="397" xr:uid="{6230A679-582A-4E68-A409-8B198958E4AE}"/>
    <cellStyle name="%20 - Vurgu2 2" xfId="54" xr:uid="{A0E515F0-F923-40DC-9602-5B58DB23AEF2}"/>
    <cellStyle name="%20 - Vurgu2 20" xfId="417" xr:uid="{BD05814F-661A-4477-9E82-C10589BE8764}"/>
    <cellStyle name="%20 - Vurgu2 21" xfId="437" xr:uid="{5DC7EAFC-1CFA-42A9-9BF2-8F0E3ABA81AC}"/>
    <cellStyle name="%20 - Vurgu2 22" xfId="457" xr:uid="{8FDF172B-6F9A-45C0-BE84-04FC2ED495E5}"/>
    <cellStyle name="%20 - Vurgu2 23" xfId="477" xr:uid="{6D30A787-1275-4211-9861-F20B0D0F7986}"/>
    <cellStyle name="%20 - Vurgu2 24" xfId="497" xr:uid="{B30CDEC7-4369-479E-8C6C-A8EB81EE63BC}"/>
    <cellStyle name="%20 - Vurgu2 25" xfId="517" xr:uid="{E310BAD1-A743-463D-A2B1-E919EED59CC4}"/>
    <cellStyle name="%20 - Vurgu2 26" xfId="537" xr:uid="{3B9B1D4C-143A-4DFD-BFE4-C88CF7E341E2}"/>
    <cellStyle name="%20 - Vurgu2 27" xfId="557" xr:uid="{2212DF7D-5FAD-4C69-B370-89316082CD09}"/>
    <cellStyle name="%20 - Vurgu2 28" xfId="577" xr:uid="{B59DEEA4-3182-4971-9189-E063F25720BE}"/>
    <cellStyle name="%20 - Vurgu2 29" xfId="597" xr:uid="{0C570638-C5E8-46A8-AAA8-228B4C82476F}"/>
    <cellStyle name="%20 - Vurgu2 3" xfId="74" xr:uid="{124205D5-D247-4412-ADDC-7E50DBCB1899}"/>
    <cellStyle name="%20 - Vurgu2 30" xfId="617" xr:uid="{212825F6-2754-458F-A5AD-1218F319F84D}"/>
    <cellStyle name="%20 - Vurgu2 31" xfId="637" xr:uid="{A1FBE462-2809-4EEF-9BB8-91627E19E4EA}"/>
    <cellStyle name="%20 - Vurgu2 32" xfId="657" xr:uid="{22924C77-E00B-49E0-85DF-9D8B3E2BFF17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289E08A-55BB-4E13-B5A5-48DD8EBE88CF}"/>
    <cellStyle name="%20 - Vurgu3 11" xfId="239" xr:uid="{2FE58EE8-C4E3-482F-AE83-47F2D32DFF5F}"/>
    <cellStyle name="%20 - Vurgu3 12" xfId="259" xr:uid="{1F31E8F5-5D29-41B8-B10C-EC389E1D7532}"/>
    <cellStyle name="%20 - Vurgu3 13" xfId="280" xr:uid="{AF240C4A-D221-4A3F-82E3-65CFD2845EBD}"/>
    <cellStyle name="%20 - Vurgu3 14" xfId="300" xr:uid="{C7144BC6-7895-4CF0-A4F2-E49D1F68F509}"/>
    <cellStyle name="%20 - Vurgu3 15" xfId="320" xr:uid="{61F86675-8094-41B7-9967-D172DE1D3433}"/>
    <cellStyle name="%20 - Vurgu3 16" xfId="340" xr:uid="{A3AB8E58-6EE3-4453-91A1-808E0C828ADB}"/>
    <cellStyle name="%20 - Vurgu3 17" xfId="360" xr:uid="{DEDF9DFF-EEA1-42A0-9797-130B85EAFD61}"/>
    <cellStyle name="%20 - Vurgu3 18" xfId="380" xr:uid="{0B6A9770-412B-468B-85AE-6120F264FA29}"/>
    <cellStyle name="%20 - Vurgu3 19" xfId="400" xr:uid="{D79BDD58-1181-4C8D-97C9-4CED307049DE}"/>
    <cellStyle name="%20 - Vurgu3 2" xfId="57" xr:uid="{691FB671-DDFA-4938-A8D1-4D4DA7E94351}"/>
    <cellStyle name="%20 - Vurgu3 20" xfId="420" xr:uid="{9644A929-1403-474F-A66F-5051B920B663}"/>
    <cellStyle name="%20 - Vurgu3 21" xfId="440" xr:uid="{93C6C648-636C-4F18-9292-185D98CC71F8}"/>
    <cellStyle name="%20 - Vurgu3 22" xfId="460" xr:uid="{59483A04-4437-423D-AD97-403F77DD5896}"/>
    <cellStyle name="%20 - Vurgu3 23" xfId="480" xr:uid="{4AE16397-1CF3-4F3E-8BC4-3EB0FF5EF67F}"/>
    <cellStyle name="%20 - Vurgu3 24" xfId="500" xr:uid="{2BE647EE-24B9-4D4D-B788-DE91B5F76FC1}"/>
    <cellStyle name="%20 - Vurgu3 25" xfId="520" xr:uid="{0E2CC112-BA0B-41BF-A76D-7D3A8F378EB2}"/>
    <cellStyle name="%20 - Vurgu3 26" xfId="540" xr:uid="{4D1CA6A4-143C-42EF-AACB-D4C6739CB1C4}"/>
    <cellStyle name="%20 - Vurgu3 27" xfId="560" xr:uid="{35F9A2F1-B270-4334-AFDB-62BCA63E4D65}"/>
    <cellStyle name="%20 - Vurgu3 28" xfId="580" xr:uid="{6DFBAADE-3782-4A2F-A0F0-B03DF5B49EAF}"/>
    <cellStyle name="%20 - Vurgu3 29" xfId="600" xr:uid="{2EA953A3-D078-41D0-B3CD-0C795C3CF6DD}"/>
    <cellStyle name="%20 - Vurgu3 3" xfId="77" xr:uid="{DB0592E4-7706-4CBC-8B7A-BF49DE008ED9}"/>
    <cellStyle name="%20 - Vurgu3 30" xfId="620" xr:uid="{330A23AD-2EB9-434E-8649-026FC673EEA2}"/>
    <cellStyle name="%20 - Vurgu3 31" xfId="640" xr:uid="{B4257D33-0AA7-4445-863B-3A03C3B36CAD}"/>
    <cellStyle name="%20 - Vurgu3 32" xfId="660" xr:uid="{33B1064A-8012-4AFB-AFB8-EA989E9EB8EE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85BBFFAA-EFD1-464C-9F1E-37D1FE48BB60}"/>
    <cellStyle name="%20 - Vurgu4 11" xfId="242" xr:uid="{27DD3555-FA9E-4A28-8149-86601C97C135}"/>
    <cellStyle name="%20 - Vurgu4 12" xfId="262" xr:uid="{3302B917-B317-4E81-91C4-CE0791C42EB6}"/>
    <cellStyle name="%20 - Vurgu4 13" xfId="283" xr:uid="{83CEC22C-E1E3-4365-BB6C-274CA734CD7E}"/>
    <cellStyle name="%20 - Vurgu4 14" xfId="303" xr:uid="{47843821-52BD-4AED-BD9A-6FA82FCC1EF0}"/>
    <cellStyle name="%20 - Vurgu4 15" xfId="323" xr:uid="{04374021-2F89-4E3A-95D2-CE6588516F0D}"/>
    <cellStyle name="%20 - Vurgu4 16" xfId="343" xr:uid="{CDB34D59-253F-4EC4-A566-B90CA27EC6BE}"/>
    <cellStyle name="%20 - Vurgu4 17" xfId="363" xr:uid="{4177DB91-F6F5-469C-A538-867CC9494D67}"/>
    <cellStyle name="%20 - Vurgu4 18" xfId="383" xr:uid="{E9278AA0-A338-429E-AFC1-86A8FEBD3343}"/>
    <cellStyle name="%20 - Vurgu4 19" xfId="403" xr:uid="{37169E68-B4C0-49A2-98E6-B992F2219288}"/>
    <cellStyle name="%20 - Vurgu4 2" xfId="60" xr:uid="{4DA5BD79-6725-41DB-802C-87D563C283B3}"/>
    <cellStyle name="%20 - Vurgu4 20" xfId="423" xr:uid="{1DADBA71-0A8D-4091-886B-06046ED3CF08}"/>
    <cellStyle name="%20 - Vurgu4 21" xfId="443" xr:uid="{D2EF63E3-E031-45FF-B4DD-7E3C1AB4129B}"/>
    <cellStyle name="%20 - Vurgu4 22" xfId="463" xr:uid="{2F34D1CF-9BE9-4E98-83F7-C2981F14B107}"/>
    <cellStyle name="%20 - Vurgu4 23" xfId="483" xr:uid="{F7147CD2-0EFA-4AD3-B5DC-83BEE62B9412}"/>
    <cellStyle name="%20 - Vurgu4 24" xfId="503" xr:uid="{370DEE9C-A150-4F79-B42E-02BE5E69A707}"/>
    <cellStyle name="%20 - Vurgu4 25" xfId="523" xr:uid="{B3F95491-BF8B-4B18-9E34-F1D0326E416E}"/>
    <cellStyle name="%20 - Vurgu4 26" xfId="543" xr:uid="{CEDD5FF9-5A1B-4BFC-87BC-C8DE4DDF6A91}"/>
    <cellStyle name="%20 - Vurgu4 27" xfId="563" xr:uid="{253A8343-0323-4265-B64B-04B268D82410}"/>
    <cellStyle name="%20 - Vurgu4 28" xfId="583" xr:uid="{F5B41595-122A-4EF5-AACF-BB59FF0E2247}"/>
    <cellStyle name="%20 - Vurgu4 29" xfId="603" xr:uid="{EBFFFB48-65D8-4C51-88FC-D1CDCC6692E7}"/>
    <cellStyle name="%20 - Vurgu4 3" xfId="80" xr:uid="{F4EA64F6-DC50-4923-9CDE-BA08CF35F5DC}"/>
    <cellStyle name="%20 - Vurgu4 30" xfId="623" xr:uid="{00EA3F1F-B19B-4BE1-B124-CCF6DA1FD7BF}"/>
    <cellStyle name="%20 - Vurgu4 31" xfId="643" xr:uid="{F6C2DE74-EA99-4369-8CFB-46BE338ABD98}"/>
    <cellStyle name="%20 - Vurgu4 32" xfId="663" xr:uid="{791DDBB9-D37F-4E83-9BED-44196F83FBD0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85FC8882-CE71-4E37-902E-BB7CAEEECB9A}"/>
    <cellStyle name="%20 - Vurgu5 11" xfId="245" xr:uid="{BB38D3D4-A84C-4547-B3EE-39A264019898}"/>
    <cellStyle name="%20 - Vurgu5 12" xfId="265" xr:uid="{540D49E6-1D55-4C28-8868-C1AEDDA5B5EC}"/>
    <cellStyle name="%20 - Vurgu5 13" xfId="286" xr:uid="{BCE27829-1F27-47FE-B09F-E29E189C1DFF}"/>
    <cellStyle name="%20 - Vurgu5 14" xfId="306" xr:uid="{921754EA-EF90-44C9-9154-7ED83491E63F}"/>
    <cellStyle name="%20 - Vurgu5 15" xfId="326" xr:uid="{C76EA983-A162-4E35-A443-EB5B56E5914B}"/>
    <cellStyle name="%20 - Vurgu5 16" xfId="346" xr:uid="{B381C05B-60E5-4A65-A68B-CE52C79ABD62}"/>
    <cellStyle name="%20 - Vurgu5 17" xfId="366" xr:uid="{35AD61C3-E5FE-42D8-BBB6-2D6ADF1B626C}"/>
    <cellStyle name="%20 - Vurgu5 18" xfId="386" xr:uid="{2BCA06E0-A8EA-477E-BDD9-065AB7EFC575}"/>
    <cellStyle name="%20 - Vurgu5 19" xfId="406" xr:uid="{93176E33-E083-4357-A9FA-96AD830FDB6B}"/>
    <cellStyle name="%20 - Vurgu5 2" xfId="63" xr:uid="{DAEA4849-537D-463D-9085-C490FD5D2253}"/>
    <cellStyle name="%20 - Vurgu5 20" xfId="426" xr:uid="{1D28375C-F3BC-4D93-9700-750E044C4ACA}"/>
    <cellStyle name="%20 - Vurgu5 21" xfId="446" xr:uid="{122C5C8F-4C4D-4987-98B0-5C1B81FEFBF7}"/>
    <cellStyle name="%20 - Vurgu5 22" xfId="466" xr:uid="{07EBC426-ADBF-4EB9-88A5-B6B86E856501}"/>
    <cellStyle name="%20 - Vurgu5 23" xfId="486" xr:uid="{22B0EAE6-AD22-4501-A55F-CD0BFFBD89C8}"/>
    <cellStyle name="%20 - Vurgu5 24" xfId="506" xr:uid="{EC3B4BB6-796C-456B-85AC-8DE844BCF5AE}"/>
    <cellStyle name="%20 - Vurgu5 25" xfId="526" xr:uid="{B55B8C0A-9E41-43E9-A06F-006DD93D2F48}"/>
    <cellStyle name="%20 - Vurgu5 26" xfId="546" xr:uid="{338E8058-531E-4CED-9F59-0AE57914716A}"/>
    <cellStyle name="%20 - Vurgu5 27" xfId="566" xr:uid="{E2F61406-E67E-424B-A106-55E8A08747A0}"/>
    <cellStyle name="%20 - Vurgu5 28" xfId="586" xr:uid="{E20C9774-7F9A-4B7F-8724-33B2DEC79918}"/>
    <cellStyle name="%20 - Vurgu5 29" xfId="606" xr:uid="{4DC89F7B-C295-4A15-B594-AE95D141C20D}"/>
    <cellStyle name="%20 - Vurgu5 3" xfId="83" xr:uid="{B196C2F3-4B3B-4F3D-B0F5-878E946BF15D}"/>
    <cellStyle name="%20 - Vurgu5 30" xfId="626" xr:uid="{CE3280C4-FF1E-43B8-807D-AB312BA3BED4}"/>
    <cellStyle name="%20 - Vurgu5 31" xfId="646" xr:uid="{2AC777FC-DAF1-4812-844F-EE6C66CF19F1}"/>
    <cellStyle name="%20 - Vurgu5 32" xfId="666" xr:uid="{89560791-7155-463E-A9B3-6DEBFE5D5E09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73571348-53F5-4E14-9609-2D133EB0895D}"/>
    <cellStyle name="%20 - Vurgu6 11" xfId="248" xr:uid="{91CB81C9-AD59-4DBD-A4AF-A01679C402E8}"/>
    <cellStyle name="%20 - Vurgu6 12" xfId="268" xr:uid="{6B62246E-A286-4158-9DED-C6C5D8461F2C}"/>
    <cellStyle name="%20 - Vurgu6 13" xfId="289" xr:uid="{9969160A-B812-4578-BEC2-7682BFB57438}"/>
    <cellStyle name="%20 - Vurgu6 14" xfId="309" xr:uid="{EF2D0731-6077-4726-B015-6177C5D83A12}"/>
    <cellStyle name="%20 - Vurgu6 15" xfId="329" xr:uid="{58190D6A-53D1-449C-91E9-5DF87D300148}"/>
    <cellStyle name="%20 - Vurgu6 16" xfId="349" xr:uid="{C9C100E9-A4E2-4A93-BC79-6F6C72F70076}"/>
    <cellStyle name="%20 - Vurgu6 17" xfId="369" xr:uid="{0227C67F-77F5-49D8-A9E9-49D28AE73E83}"/>
    <cellStyle name="%20 - Vurgu6 18" xfId="389" xr:uid="{FEA4BC3A-EE47-4A68-B243-810F38EB57FF}"/>
    <cellStyle name="%20 - Vurgu6 19" xfId="409" xr:uid="{69F5201E-631C-4874-B11C-79363D0AD077}"/>
    <cellStyle name="%20 - Vurgu6 2" xfId="66" xr:uid="{F164CD72-381D-4EB4-A7E8-2F4A069F4FF0}"/>
    <cellStyle name="%20 - Vurgu6 20" xfId="429" xr:uid="{187430B2-5710-46B2-9DCB-059877EC864F}"/>
    <cellStyle name="%20 - Vurgu6 21" xfId="449" xr:uid="{EB96E3C2-95E2-44B2-96E2-91724A4B0BB8}"/>
    <cellStyle name="%20 - Vurgu6 22" xfId="469" xr:uid="{437795CF-0EDB-4AC7-B9C1-FA3FADF73819}"/>
    <cellStyle name="%20 - Vurgu6 23" xfId="489" xr:uid="{25E4C61B-4926-4268-AE55-B8C25ADA4985}"/>
    <cellStyle name="%20 - Vurgu6 24" xfId="509" xr:uid="{4A83AD1E-DCB2-4808-8165-ED4E9AC544E1}"/>
    <cellStyle name="%20 - Vurgu6 25" xfId="529" xr:uid="{875324B2-D37D-4CDD-A92B-7F8FC3BE2E24}"/>
    <cellStyle name="%20 - Vurgu6 26" xfId="549" xr:uid="{0A0A3A03-DE81-404C-A9E2-3AB0FAF15EBC}"/>
    <cellStyle name="%20 - Vurgu6 27" xfId="569" xr:uid="{9DB7FFBC-C9C6-437C-9F08-5E9A0B3074BE}"/>
    <cellStyle name="%20 - Vurgu6 28" xfId="589" xr:uid="{D1C4E53A-3493-43F6-89D4-E10AA537B12F}"/>
    <cellStyle name="%20 - Vurgu6 29" xfId="609" xr:uid="{AEFF1D64-FC7F-4C27-9FE1-39FBB8168B27}"/>
    <cellStyle name="%20 - Vurgu6 3" xfId="86" xr:uid="{767BB04C-DA22-4600-99DA-01B8217A6596}"/>
    <cellStyle name="%20 - Vurgu6 30" xfId="629" xr:uid="{771079D4-BD31-454F-B54A-4DD3C02412D5}"/>
    <cellStyle name="%20 - Vurgu6 31" xfId="649" xr:uid="{27FD3ECA-0FB5-4F81-B9D7-5FFA7DE8430A}"/>
    <cellStyle name="%20 - Vurgu6 32" xfId="669" xr:uid="{4630FAE9-42DA-4FBC-AC03-0EB45CEE891F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4CD9DE2A-6085-4078-B592-DC9936CAD28B}"/>
    <cellStyle name="%40 - Vurgu1 11" xfId="234" xr:uid="{299CE12B-1615-43B5-8D92-A549C568F22A}"/>
    <cellStyle name="%40 - Vurgu1 12" xfId="254" xr:uid="{5950B686-FAEB-4F35-9C4B-DEC4CA9882BE}"/>
    <cellStyle name="%40 - Vurgu1 13" xfId="275" xr:uid="{089FE94C-BC89-40F1-A55F-26DE91049864}"/>
    <cellStyle name="%40 - Vurgu1 14" xfId="295" xr:uid="{32B1103A-638B-49A8-A661-1CBBB34B713C}"/>
    <cellStyle name="%40 - Vurgu1 15" xfId="315" xr:uid="{8D01B28B-9532-41C3-A183-6BA5150DCE5E}"/>
    <cellStyle name="%40 - Vurgu1 16" xfId="335" xr:uid="{1A013C27-CDB8-4162-B338-1F4D4902099E}"/>
    <cellStyle name="%40 - Vurgu1 17" xfId="355" xr:uid="{1A1F0880-DDCC-4703-8E27-7BBB135AD449}"/>
    <cellStyle name="%40 - Vurgu1 18" xfId="375" xr:uid="{0122B46F-EF42-47F1-92DD-BB169485FE9C}"/>
    <cellStyle name="%40 - Vurgu1 19" xfId="395" xr:uid="{0E92B251-6955-4708-A57D-D331DED9B9C7}"/>
    <cellStyle name="%40 - Vurgu1 2" xfId="52" xr:uid="{64BC691D-7CA9-4D5C-A5C2-983635AAA1A4}"/>
    <cellStyle name="%40 - Vurgu1 20" xfId="415" xr:uid="{9BE7EF0D-B22D-4428-B097-982929B16990}"/>
    <cellStyle name="%40 - Vurgu1 21" xfId="435" xr:uid="{DD8BC15C-50F2-4B22-BA7E-D23C83416B78}"/>
    <cellStyle name="%40 - Vurgu1 22" xfId="455" xr:uid="{5E71B60A-9515-4F9D-BCF8-5D0075605F85}"/>
    <cellStyle name="%40 - Vurgu1 23" xfId="475" xr:uid="{DD21C28E-3147-4AE0-B01B-A0384A6A6546}"/>
    <cellStyle name="%40 - Vurgu1 24" xfId="495" xr:uid="{54D0E6AE-17C7-4226-AF32-19D6779FB7E7}"/>
    <cellStyle name="%40 - Vurgu1 25" xfId="515" xr:uid="{F8577FD5-384D-45FC-A2DB-85C2E5159B9E}"/>
    <cellStyle name="%40 - Vurgu1 26" xfId="535" xr:uid="{116FA718-8F14-409B-AB70-94618A9A7CE1}"/>
    <cellStyle name="%40 - Vurgu1 27" xfId="555" xr:uid="{22745D96-4481-44A8-81B7-FFFB87071DCA}"/>
    <cellStyle name="%40 - Vurgu1 28" xfId="575" xr:uid="{B2750E7C-CD35-43C5-B521-D0E766EC4545}"/>
    <cellStyle name="%40 - Vurgu1 29" xfId="595" xr:uid="{FCE6D5B4-B617-424C-90FB-1F36374EA4BC}"/>
    <cellStyle name="%40 - Vurgu1 3" xfId="72" xr:uid="{F0C6D934-291B-4294-A0F8-309F2B39FFA3}"/>
    <cellStyle name="%40 - Vurgu1 30" xfId="615" xr:uid="{21793DAA-C9B2-4A2B-8E8D-585C94669244}"/>
    <cellStyle name="%40 - Vurgu1 31" xfId="635" xr:uid="{FD2EBB82-29A7-4FF6-AFCE-1BA391C9BE0E}"/>
    <cellStyle name="%40 - Vurgu1 32" xfId="655" xr:uid="{F440BC46-58F7-4669-AEC7-62F9DB1F8A55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01BC8D8F-5936-4B25-BBAE-469EE382FD00}"/>
    <cellStyle name="%40 - Vurgu2 11" xfId="237" xr:uid="{BB4EF10E-7EAB-4116-9316-4AC5D7C7F22E}"/>
    <cellStyle name="%40 - Vurgu2 12" xfId="257" xr:uid="{641E204D-939F-4E33-BE0D-3141D0A704B3}"/>
    <cellStyle name="%40 - Vurgu2 13" xfId="278" xr:uid="{9A60FE55-1EA0-44C9-A382-1CB544B0DD8F}"/>
    <cellStyle name="%40 - Vurgu2 14" xfId="298" xr:uid="{EA765AE0-1D7E-4225-B482-4F3E1B7D7782}"/>
    <cellStyle name="%40 - Vurgu2 15" xfId="318" xr:uid="{E049ED03-DE8F-4F96-9211-CBEB2B08E702}"/>
    <cellStyle name="%40 - Vurgu2 16" xfId="338" xr:uid="{993CD0D8-B59C-493A-8AA8-E5D9B265570A}"/>
    <cellStyle name="%40 - Vurgu2 17" xfId="358" xr:uid="{667926D5-379A-455F-8302-F761AA1FEC7F}"/>
    <cellStyle name="%40 - Vurgu2 18" xfId="378" xr:uid="{EA8B932C-CD1A-4A9C-B34D-F95FC8474304}"/>
    <cellStyle name="%40 - Vurgu2 19" xfId="398" xr:uid="{9804B827-1C5D-4478-B867-F03ECF4956BF}"/>
    <cellStyle name="%40 - Vurgu2 2" xfId="55" xr:uid="{BAD09826-DC3E-4C68-82C5-3FCB359EC1AA}"/>
    <cellStyle name="%40 - Vurgu2 20" xfId="418" xr:uid="{CA457A30-5409-47A2-BBEF-ED69F4D71D6C}"/>
    <cellStyle name="%40 - Vurgu2 21" xfId="438" xr:uid="{289151FF-9AEF-4F28-91D1-98E4C994821F}"/>
    <cellStyle name="%40 - Vurgu2 22" xfId="458" xr:uid="{86B3F38E-C882-4B49-A2D2-BB0423C1A33B}"/>
    <cellStyle name="%40 - Vurgu2 23" xfId="478" xr:uid="{92E1E451-2A37-436E-936E-9548092F9FD6}"/>
    <cellStyle name="%40 - Vurgu2 24" xfId="498" xr:uid="{03B14676-C682-4874-8ED8-34A6D6FA3ECF}"/>
    <cellStyle name="%40 - Vurgu2 25" xfId="518" xr:uid="{4F0FA155-6676-4F19-B522-BFDE7453A947}"/>
    <cellStyle name="%40 - Vurgu2 26" xfId="538" xr:uid="{64C908D5-AD91-44F5-A1D8-B915D33EF181}"/>
    <cellStyle name="%40 - Vurgu2 27" xfId="558" xr:uid="{9F7723DD-B2C3-42F3-BBCC-0E0E05E19966}"/>
    <cellStyle name="%40 - Vurgu2 28" xfId="578" xr:uid="{63A4592A-5AC8-49D9-9F91-114D081A9BA5}"/>
    <cellStyle name="%40 - Vurgu2 29" xfId="598" xr:uid="{1B747622-F1AF-400A-8A0B-19409FAEC21E}"/>
    <cellStyle name="%40 - Vurgu2 3" xfId="75" xr:uid="{CA0DA965-C647-41BB-9231-99D193E95629}"/>
    <cellStyle name="%40 - Vurgu2 30" xfId="618" xr:uid="{DE0209F1-CB9C-40BE-8033-65DF7EF48958}"/>
    <cellStyle name="%40 - Vurgu2 31" xfId="638" xr:uid="{3F7F2C0D-8D39-4670-87ED-9F3AB83C945C}"/>
    <cellStyle name="%40 - Vurgu2 32" xfId="658" xr:uid="{3EDCD540-411E-4C8A-B249-A97856737464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C4538190-8CC1-452D-B1F6-319CB072D95B}"/>
    <cellStyle name="%40 - Vurgu3 11" xfId="240" xr:uid="{BEF6A00F-F3B6-4686-BB12-BB809F4505AE}"/>
    <cellStyle name="%40 - Vurgu3 12" xfId="260" xr:uid="{EC3A2B99-EC32-41B4-AD0D-CDE0F8FCF15F}"/>
    <cellStyle name="%40 - Vurgu3 13" xfId="281" xr:uid="{218929AA-D9A2-4053-9128-1762A0E18A5D}"/>
    <cellStyle name="%40 - Vurgu3 14" xfId="301" xr:uid="{D29A4E3E-7B0A-4014-9C3C-BB8C1C4080C3}"/>
    <cellStyle name="%40 - Vurgu3 15" xfId="321" xr:uid="{EF99DA13-7546-4224-879F-957448803A33}"/>
    <cellStyle name="%40 - Vurgu3 16" xfId="341" xr:uid="{7DDDA376-C329-40B8-91CC-022D7DAE7BCD}"/>
    <cellStyle name="%40 - Vurgu3 17" xfId="361" xr:uid="{6D306CE3-7151-42F1-805C-720A061383B2}"/>
    <cellStyle name="%40 - Vurgu3 18" xfId="381" xr:uid="{6AF035A9-EF9D-443D-B017-4FE1B685E4EB}"/>
    <cellStyle name="%40 - Vurgu3 19" xfId="401" xr:uid="{528D28B5-F2C2-4B5F-B4CC-5998BEC5992D}"/>
    <cellStyle name="%40 - Vurgu3 2" xfId="58" xr:uid="{95435DF5-18B9-4571-9947-BA7AF8057E1F}"/>
    <cellStyle name="%40 - Vurgu3 20" xfId="421" xr:uid="{849C5523-50A7-4FA7-9A6C-BF22261A4476}"/>
    <cellStyle name="%40 - Vurgu3 21" xfId="441" xr:uid="{9B6297C2-AB0F-4D5B-A5DD-E5110B05FA0C}"/>
    <cellStyle name="%40 - Vurgu3 22" xfId="461" xr:uid="{1A2D6823-C0D5-48A6-8815-42A6FC062D4A}"/>
    <cellStyle name="%40 - Vurgu3 23" xfId="481" xr:uid="{83EEB24E-1B3C-4906-B700-E89178C48358}"/>
    <cellStyle name="%40 - Vurgu3 24" xfId="501" xr:uid="{73B8E7FF-A599-42C6-8CAC-98E8A509720B}"/>
    <cellStyle name="%40 - Vurgu3 25" xfId="521" xr:uid="{03F49B5B-6143-4A86-BBD6-41607C5FF3D2}"/>
    <cellStyle name="%40 - Vurgu3 26" xfId="541" xr:uid="{62071E62-310F-41A1-BDC8-E2062DA0B2CF}"/>
    <cellStyle name="%40 - Vurgu3 27" xfId="561" xr:uid="{FF47F146-AB16-4D38-962A-87123DAD320C}"/>
    <cellStyle name="%40 - Vurgu3 28" xfId="581" xr:uid="{64ADE9A2-57DA-46F7-B426-DEE2BED84EC1}"/>
    <cellStyle name="%40 - Vurgu3 29" xfId="601" xr:uid="{156C6F7C-420A-4C5E-AA1D-A35FA68C0FAD}"/>
    <cellStyle name="%40 - Vurgu3 3" xfId="78" xr:uid="{AEFF788E-3135-4D10-80FB-8CF223D1372C}"/>
    <cellStyle name="%40 - Vurgu3 30" xfId="621" xr:uid="{B71CE541-A92C-4E26-AB05-2AA8441F5A40}"/>
    <cellStyle name="%40 - Vurgu3 31" xfId="641" xr:uid="{B63D4C95-2BF4-4E0A-A111-458FA9FF177E}"/>
    <cellStyle name="%40 - Vurgu3 32" xfId="661" xr:uid="{703DA694-6AED-4E2D-84D7-B1925E554CE1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2842CB65-0187-47A8-BC5E-4EA507E8402D}"/>
    <cellStyle name="%40 - Vurgu4 11" xfId="243" xr:uid="{BD8D8E04-AD7F-4F47-95F1-58D9C7357EFA}"/>
    <cellStyle name="%40 - Vurgu4 12" xfId="263" xr:uid="{2C51C6E0-2FBE-4D8F-9BC8-61CD89D24AD3}"/>
    <cellStyle name="%40 - Vurgu4 13" xfId="284" xr:uid="{1102555A-B23F-45EE-9B31-08A59B56848F}"/>
    <cellStyle name="%40 - Vurgu4 14" xfId="304" xr:uid="{4129BF8E-CE01-4A5E-8A4A-5CB93BC6E9C0}"/>
    <cellStyle name="%40 - Vurgu4 15" xfId="324" xr:uid="{8BAC992D-0182-4F00-9112-6040621F6FF3}"/>
    <cellStyle name="%40 - Vurgu4 16" xfId="344" xr:uid="{E797E93F-989D-4D70-930C-B2461FBB5642}"/>
    <cellStyle name="%40 - Vurgu4 17" xfId="364" xr:uid="{D8681A8C-0726-4927-8B35-607D43758BDE}"/>
    <cellStyle name="%40 - Vurgu4 18" xfId="384" xr:uid="{D2ED65ED-3F90-4FBA-A9A1-55636C74D523}"/>
    <cellStyle name="%40 - Vurgu4 19" xfId="404" xr:uid="{468F6A8E-50BA-4154-920F-8CA17F7856E7}"/>
    <cellStyle name="%40 - Vurgu4 2" xfId="61" xr:uid="{B4CC6821-4BD9-40E6-BA9D-F5338D6E245B}"/>
    <cellStyle name="%40 - Vurgu4 20" xfId="424" xr:uid="{2901C04C-25BF-4496-B37A-FC98B2A8062B}"/>
    <cellStyle name="%40 - Vurgu4 21" xfId="444" xr:uid="{09A5F0AA-DADE-4DD0-BD8A-8CA9DEFB4D7C}"/>
    <cellStyle name="%40 - Vurgu4 22" xfId="464" xr:uid="{D007138D-605C-4D63-AA52-FBA22C179B17}"/>
    <cellStyle name="%40 - Vurgu4 23" xfId="484" xr:uid="{77276A93-F4C4-4C1A-90B5-8AEEB1952352}"/>
    <cellStyle name="%40 - Vurgu4 24" xfId="504" xr:uid="{6C47BD93-605B-4547-AA8B-7D2F995105C4}"/>
    <cellStyle name="%40 - Vurgu4 25" xfId="524" xr:uid="{36575577-5DC1-470A-9920-F50E5953340D}"/>
    <cellStyle name="%40 - Vurgu4 26" xfId="544" xr:uid="{FEB3E1A0-2F72-4DE5-BE55-1AE27AF2C9F9}"/>
    <cellStyle name="%40 - Vurgu4 27" xfId="564" xr:uid="{A4049A9E-A1C1-4988-B115-5BB05DB6A531}"/>
    <cellStyle name="%40 - Vurgu4 28" xfId="584" xr:uid="{134479D6-898E-4777-AAA9-BAB557A3C3F3}"/>
    <cellStyle name="%40 - Vurgu4 29" xfId="604" xr:uid="{AFCD5658-FEBA-4441-8CD4-0A1BAB18CC25}"/>
    <cellStyle name="%40 - Vurgu4 3" xfId="81" xr:uid="{8D0CBEBE-E0DB-41F3-A748-4D6401443F98}"/>
    <cellStyle name="%40 - Vurgu4 30" xfId="624" xr:uid="{8B94153E-4102-4CC2-9FEA-989FDFA41689}"/>
    <cellStyle name="%40 - Vurgu4 31" xfId="644" xr:uid="{A23A08F9-A583-4A10-A013-23367E286E0F}"/>
    <cellStyle name="%40 - Vurgu4 32" xfId="664" xr:uid="{15395E8D-E4EE-4F4C-A46C-51DA885BCE80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D212766-9960-4954-94D6-B5B435CE6384}"/>
    <cellStyle name="%40 - Vurgu5 11" xfId="246" xr:uid="{D0F1DB0C-8802-43AC-AEBE-8612FCCD639E}"/>
    <cellStyle name="%40 - Vurgu5 12" xfId="266" xr:uid="{C70E0A12-ED82-4AD7-8A9A-81647EBE4215}"/>
    <cellStyle name="%40 - Vurgu5 13" xfId="287" xr:uid="{13C95DB7-E32F-48D1-BBA1-6DE4D57A40DE}"/>
    <cellStyle name="%40 - Vurgu5 14" xfId="307" xr:uid="{4D758796-AE26-4515-BD2A-817E3EFF58D7}"/>
    <cellStyle name="%40 - Vurgu5 15" xfId="327" xr:uid="{5F3BF11A-BC59-4CC9-93B3-205C3DC6C7F8}"/>
    <cellStyle name="%40 - Vurgu5 16" xfId="347" xr:uid="{9DF3B29A-B290-497F-BCBD-F4959E5E5FAF}"/>
    <cellStyle name="%40 - Vurgu5 17" xfId="367" xr:uid="{F6C7C1BA-818C-48CC-83C2-95CF4979C46B}"/>
    <cellStyle name="%40 - Vurgu5 18" xfId="387" xr:uid="{D7C6D86A-9B88-4235-841A-710435F133E5}"/>
    <cellStyle name="%40 - Vurgu5 19" xfId="407" xr:uid="{14D3CA82-7BED-452B-BE76-8236B70A8C6B}"/>
    <cellStyle name="%40 - Vurgu5 2" xfId="64" xr:uid="{0CF6928B-1597-4F7A-87EC-3CC6CAD9187F}"/>
    <cellStyle name="%40 - Vurgu5 20" xfId="427" xr:uid="{D8EACCC2-0E97-46D8-94FA-173A1E868949}"/>
    <cellStyle name="%40 - Vurgu5 21" xfId="447" xr:uid="{68D96638-48D8-4B61-AE83-3AD715A88E73}"/>
    <cellStyle name="%40 - Vurgu5 22" xfId="467" xr:uid="{31737B3E-0A79-4B2A-85DF-3F12DF0B6B80}"/>
    <cellStyle name="%40 - Vurgu5 23" xfId="487" xr:uid="{F278D1BC-D673-4D02-A5F3-B04678C02571}"/>
    <cellStyle name="%40 - Vurgu5 24" xfId="507" xr:uid="{72B63E11-DC48-4B93-8372-0702708D9F11}"/>
    <cellStyle name="%40 - Vurgu5 25" xfId="527" xr:uid="{338E6B28-CD08-4C52-9C0E-638EBF4AA734}"/>
    <cellStyle name="%40 - Vurgu5 26" xfId="547" xr:uid="{CB22DE7A-8C09-435E-BB39-66018E37D924}"/>
    <cellStyle name="%40 - Vurgu5 27" xfId="567" xr:uid="{CAEA49AF-93CB-49F2-96E4-803198D18339}"/>
    <cellStyle name="%40 - Vurgu5 28" xfId="587" xr:uid="{6F7FED79-FBDE-4D14-A410-8B99AB0746E7}"/>
    <cellStyle name="%40 - Vurgu5 29" xfId="607" xr:uid="{0D328C5E-E5E9-4C76-9897-8B8D6552D3D7}"/>
    <cellStyle name="%40 - Vurgu5 3" xfId="84" xr:uid="{E15505AA-4F6D-4520-9712-D7A0F1CFE7CF}"/>
    <cellStyle name="%40 - Vurgu5 30" xfId="627" xr:uid="{2EF4CA08-8675-423B-ACED-DEEE34F5714B}"/>
    <cellStyle name="%40 - Vurgu5 31" xfId="647" xr:uid="{D1021A0B-500D-46F0-8B66-5CD8D9347692}"/>
    <cellStyle name="%40 - Vurgu5 32" xfId="667" xr:uid="{E7BDDC11-815D-4B56-883F-B2FF1BB91C3E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D9D4ACF0-DBE5-4E6B-9553-94739157C63A}"/>
    <cellStyle name="%40 - Vurgu6 11" xfId="249" xr:uid="{153951C3-8928-4794-B856-F59AE1A82D02}"/>
    <cellStyle name="%40 - Vurgu6 12" xfId="269" xr:uid="{CE1B9503-1B54-4EC7-BBEF-0C9624803722}"/>
    <cellStyle name="%40 - Vurgu6 13" xfId="290" xr:uid="{D7F10076-FBEB-4E07-8128-651B0AC351BF}"/>
    <cellStyle name="%40 - Vurgu6 14" xfId="310" xr:uid="{1CC9F4B4-0194-4EC4-943E-4C9315CE2FA1}"/>
    <cellStyle name="%40 - Vurgu6 15" xfId="330" xr:uid="{D8A9E7E0-5E66-4D67-AEE9-397F401A284C}"/>
    <cellStyle name="%40 - Vurgu6 16" xfId="350" xr:uid="{114AFB51-13B8-4782-82CA-F526B48336CC}"/>
    <cellStyle name="%40 - Vurgu6 17" xfId="370" xr:uid="{866FA746-F43F-4890-A4E7-CDE468101C2C}"/>
    <cellStyle name="%40 - Vurgu6 18" xfId="390" xr:uid="{1AFF8C2A-766D-44EC-A2A3-22064B1DA93D}"/>
    <cellStyle name="%40 - Vurgu6 19" xfId="410" xr:uid="{922B17E6-AD49-4E83-ABF9-9680D8F02B02}"/>
    <cellStyle name="%40 - Vurgu6 2" xfId="67" xr:uid="{D33428DB-F8DF-453C-A164-91BD41BB6199}"/>
    <cellStyle name="%40 - Vurgu6 20" xfId="430" xr:uid="{D0C39F06-6D48-459F-9779-48C981695530}"/>
    <cellStyle name="%40 - Vurgu6 21" xfId="450" xr:uid="{370F3B80-83C0-40CF-AFE3-0A04F6057FB1}"/>
    <cellStyle name="%40 - Vurgu6 22" xfId="470" xr:uid="{479F60B5-F91A-41CD-9E58-ACC7AB0DE9A2}"/>
    <cellStyle name="%40 - Vurgu6 23" xfId="490" xr:uid="{480AEF2B-3BCF-4391-950A-F41C2D7D7480}"/>
    <cellStyle name="%40 - Vurgu6 24" xfId="510" xr:uid="{23BD89F1-1D05-4292-94A9-D25FC445051E}"/>
    <cellStyle name="%40 - Vurgu6 25" xfId="530" xr:uid="{6A14E973-A288-46E0-A7A7-27F251EE4386}"/>
    <cellStyle name="%40 - Vurgu6 26" xfId="550" xr:uid="{A13C42FC-119E-4D14-ACC7-72A640D076C7}"/>
    <cellStyle name="%40 - Vurgu6 27" xfId="570" xr:uid="{3D5EFAF1-0297-47BC-AF63-F7A2F25DE99F}"/>
    <cellStyle name="%40 - Vurgu6 28" xfId="590" xr:uid="{136E0567-567B-42DE-9FA8-FD5E12DFFFF6}"/>
    <cellStyle name="%40 - Vurgu6 29" xfId="610" xr:uid="{F49A5721-546B-4548-BA17-A571FBB4DB09}"/>
    <cellStyle name="%40 - Vurgu6 3" xfId="87" xr:uid="{CF3E16BD-29F6-413B-A4C8-70A9ACBABC4D}"/>
    <cellStyle name="%40 - Vurgu6 30" xfId="630" xr:uid="{8FEC5769-8D05-49DE-9B30-69EEDC3C4D93}"/>
    <cellStyle name="%40 - Vurgu6 31" xfId="650" xr:uid="{1065B280-B7CE-4955-8948-27B31A7D4128}"/>
    <cellStyle name="%40 - Vurgu6 32" xfId="670" xr:uid="{9F626510-5A22-422E-8841-D441EC4D1E18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F033AE99-8B5E-49C0-9303-FC1F2005A2BF}"/>
    <cellStyle name="%60 - Vurgu1 11" xfId="235" xr:uid="{780C6037-8A41-4C79-BA9C-0E7AA1668019}"/>
    <cellStyle name="%60 - Vurgu1 12" xfId="255" xr:uid="{85A574D2-263A-4F77-A81E-8B292C019798}"/>
    <cellStyle name="%60 - Vurgu1 13" xfId="276" xr:uid="{F680E8A8-447A-4217-8F64-5C792070CD35}"/>
    <cellStyle name="%60 - Vurgu1 14" xfId="296" xr:uid="{43E2B3B4-763D-417F-98F4-104D059271A7}"/>
    <cellStyle name="%60 - Vurgu1 15" xfId="316" xr:uid="{CEFAF2EA-474B-469F-B5B6-BB5878CE039A}"/>
    <cellStyle name="%60 - Vurgu1 16" xfId="336" xr:uid="{B3848AB5-43E7-48D6-A77C-27BBD476EBD5}"/>
    <cellStyle name="%60 - Vurgu1 17" xfId="356" xr:uid="{6361E003-F5B5-4865-8AF8-5B29D99DB26F}"/>
    <cellStyle name="%60 - Vurgu1 18" xfId="376" xr:uid="{2443E020-EEE7-4B4F-AD06-4FA5C2F3EA88}"/>
    <cellStyle name="%60 - Vurgu1 19" xfId="396" xr:uid="{C805AFE8-750E-4D8B-BC44-B9947DD87042}"/>
    <cellStyle name="%60 - Vurgu1 2" xfId="53" xr:uid="{A749DB15-62DB-49E4-8565-FD270D07D99A}"/>
    <cellStyle name="%60 - Vurgu1 20" xfId="416" xr:uid="{EDBABA85-277E-49DD-950B-5E328E49BA43}"/>
    <cellStyle name="%60 - Vurgu1 21" xfId="436" xr:uid="{66A1A834-8693-460B-8377-0A6175187856}"/>
    <cellStyle name="%60 - Vurgu1 22" xfId="456" xr:uid="{820BECB0-6BD9-4C01-8C24-BE3701EDB095}"/>
    <cellStyle name="%60 - Vurgu1 23" xfId="476" xr:uid="{19B624E2-E672-4492-9679-E9A256430C3B}"/>
    <cellStyle name="%60 - Vurgu1 24" xfId="496" xr:uid="{00B5B1B1-22ED-40BF-B6E5-4AB2724CA31B}"/>
    <cellStyle name="%60 - Vurgu1 25" xfId="516" xr:uid="{8AD51DA0-ECE6-4AA8-8D44-F9D995ED7C03}"/>
    <cellStyle name="%60 - Vurgu1 26" xfId="536" xr:uid="{821720CD-E714-4987-AEA0-8EA14371162A}"/>
    <cellStyle name="%60 - Vurgu1 27" xfId="556" xr:uid="{D27CEB46-9DCA-49A3-83C5-02D3AB87EE31}"/>
    <cellStyle name="%60 - Vurgu1 28" xfId="576" xr:uid="{DC5EF2D1-9BCD-4355-8A16-A1A61D82C4B1}"/>
    <cellStyle name="%60 - Vurgu1 29" xfId="596" xr:uid="{DDA6A53C-509E-49C8-AEC6-4DB3E56A3D7A}"/>
    <cellStyle name="%60 - Vurgu1 3" xfId="73" xr:uid="{82ABCA60-0DCC-4BAA-8703-F8581DB7B92F}"/>
    <cellStyle name="%60 - Vurgu1 30" xfId="616" xr:uid="{5290E8D2-80ED-485C-8FCD-1F298232CD46}"/>
    <cellStyle name="%60 - Vurgu1 31" xfId="636" xr:uid="{19E3C930-A180-47DC-9295-F0127243CE1D}"/>
    <cellStyle name="%60 - Vurgu1 32" xfId="656" xr:uid="{2B3B1170-7117-46F4-962C-5AE5CCA89F22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C70B598B-A270-42BD-B318-0807FCDEB76A}"/>
    <cellStyle name="%60 - Vurgu2 11" xfId="238" xr:uid="{85869C98-8B54-4AA8-90F0-57D7342B86FB}"/>
    <cellStyle name="%60 - Vurgu2 12" xfId="258" xr:uid="{499E4994-7252-47FC-9092-609FDFA9FC7B}"/>
    <cellStyle name="%60 - Vurgu2 13" xfId="279" xr:uid="{6F86B30D-98B4-4967-929B-D967A71A23B2}"/>
    <cellStyle name="%60 - Vurgu2 14" xfId="299" xr:uid="{B40FC277-D231-465E-B563-B45EEF98DACD}"/>
    <cellStyle name="%60 - Vurgu2 15" xfId="319" xr:uid="{FBD5A2D3-F861-482B-91A3-AED819203580}"/>
    <cellStyle name="%60 - Vurgu2 16" xfId="339" xr:uid="{CF14D270-37F8-4392-9603-C07402E9B2DF}"/>
    <cellStyle name="%60 - Vurgu2 17" xfId="359" xr:uid="{1B2CFB4C-BB2B-40AB-9F01-D883289EDF40}"/>
    <cellStyle name="%60 - Vurgu2 18" xfId="379" xr:uid="{BF933A2A-2539-4288-9439-8ABAD072DEBF}"/>
    <cellStyle name="%60 - Vurgu2 19" xfId="399" xr:uid="{7AAC7C70-54B4-4C55-9622-E2830297BC6F}"/>
    <cellStyle name="%60 - Vurgu2 2" xfId="56" xr:uid="{5AE70364-B940-481A-AF06-E19BBE068921}"/>
    <cellStyle name="%60 - Vurgu2 20" xfId="419" xr:uid="{8CB57865-2CC3-4CF7-8E94-8C141D5F4AD2}"/>
    <cellStyle name="%60 - Vurgu2 21" xfId="439" xr:uid="{EA4F29E8-9EA5-4C7D-9ADF-2291831F9AFD}"/>
    <cellStyle name="%60 - Vurgu2 22" xfId="459" xr:uid="{58BD598C-7873-4ED4-A537-3396D4C056B4}"/>
    <cellStyle name="%60 - Vurgu2 23" xfId="479" xr:uid="{9DA0BC42-9CD5-43A1-AF01-F2CFC0CCD6F1}"/>
    <cellStyle name="%60 - Vurgu2 24" xfId="499" xr:uid="{6A6C495D-9F2A-4BC0-9091-EF61029D37E2}"/>
    <cellStyle name="%60 - Vurgu2 25" xfId="519" xr:uid="{3FF3F7F3-01FC-4EA8-9936-009ABF0260C2}"/>
    <cellStyle name="%60 - Vurgu2 26" xfId="539" xr:uid="{763D1E4C-17D7-4FB8-A97B-028678DBA289}"/>
    <cellStyle name="%60 - Vurgu2 27" xfId="559" xr:uid="{DA8D61C6-483B-474D-8019-7A1DB45450E3}"/>
    <cellStyle name="%60 - Vurgu2 28" xfId="579" xr:uid="{B505FFAF-66D3-451B-B7A2-B611F9B14545}"/>
    <cellStyle name="%60 - Vurgu2 29" xfId="599" xr:uid="{4EE0E383-2CCE-4629-A598-257A786B343D}"/>
    <cellStyle name="%60 - Vurgu2 3" xfId="76" xr:uid="{508C83BB-2949-4493-AE7F-1BBC6D5C1A02}"/>
    <cellStyle name="%60 - Vurgu2 30" xfId="619" xr:uid="{422EC37C-9D34-4BBE-B887-77F965BCD9EB}"/>
    <cellStyle name="%60 - Vurgu2 31" xfId="639" xr:uid="{5DEC6A1F-A2CA-4308-ACA8-22604AD2495F}"/>
    <cellStyle name="%60 - Vurgu2 32" xfId="659" xr:uid="{348935F4-7AA4-4019-A6A1-5D906F169D71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AF7D6131-7CF5-42C9-BE7A-4C6479D1CF2E}"/>
    <cellStyle name="%60 - Vurgu3 11" xfId="241" xr:uid="{E6A12668-4E39-4447-8D06-A92F67939DE9}"/>
    <cellStyle name="%60 - Vurgu3 12" xfId="261" xr:uid="{27D246B9-F16C-408B-9F78-833F24F7367C}"/>
    <cellStyle name="%60 - Vurgu3 13" xfId="282" xr:uid="{757532FF-76E9-4FF4-9BD5-866FE99F0051}"/>
    <cellStyle name="%60 - Vurgu3 14" xfId="302" xr:uid="{7C0C5371-103D-4411-8E1E-52E2AFF81B7F}"/>
    <cellStyle name="%60 - Vurgu3 15" xfId="322" xr:uid="{1270B848-5532-4A24-A8EE-4E1A7C28345D}"/>
    <cellStyle name="%60 - Vurgu3 16" xfId="342" xr:uid="{38E98113-5378-4B02-8395-CED1F95B02E1}"/>
    <cellStyle name="%60 - Vurgu3 17" xfId="362" xr:uid="{155A6559-3412-49BA-A80D-D9F870BDBCDA}"/>
    <cellStyle name="%60 - Vurgu3 18" xfId="382" xr:uid="{BAF20B75-F30D-4823-8ED4-C10042E90FD0}"/>
    <cellStyle name="%60 - Vurgu3 19" xfId="402" xr:uid="{80993260-0441-4647-BFCC-04638BD4C292}"/>
    <cellStyle name="%60 - Vurgu3 2" xfId="59" xr:uid="{9B116997-CCBC-4172-9BC6-2CDA1983F8EC}"/>
    <cellStyle name="%60 - Vurgu3 20" xfId="422" xr:uid="{0070764A-AB39-4717-805D-4E6224916D0C}"/>
    <cellStyle name="%60 - Vurgu3 21" xfId="442" xr:uid="{1C3C826D-8208-4D45-A276-B5622875E586}"/>
    <cellStyle name="%60 - Vurgu3 22" xfId="462" xr:uid="{FB0E603B-09BF-44B9-803E-D08A284F0F3D}"/>
    <cellStyle name="%60 - Vurgu3 23" xfId="482" xr:uid="{FFC94846-7822-4459-A374-6290362E8EEC}"/>
    <cellStyle name="%60 - Vurgu3 24" xfId="502" xr:uid="{F099C818-872B-48B5-9EDE-6516034998F6}"/>
    <cellStyle name="%60 - Vurgu3 25" xfId="522" xr:uid="{410F585E-5919-4FF2-9153-EBAFD6713FB6}"/>
    <cellStyle name="%60 - Vurgu3 26" xfId="542" xr:uid="{1C6F2267-F0BA-4642-ACF6-3AE2C532DB34}"/>
    <cellStyle name="%60 - Vurgu3 27" xfId="562" xr:uid="{984DDCC7-1B9A-469E-8ACD-3AA7EFABF3D9}"/>
    <cellStyle name="%60 - Vurgu3 28" xfId="582" xr:uid="{3F81C33C-D6F3-4816-BEA9-8CC392423683}"/>
    <cellStyle name="%60 - Vurgu3 29" xfId="602" xr:uid="{1868EF00-BF77-4623-9DC4-29AFA0FDF2AB}"/>
    <cellStyle name="%60 - Vurgu3 3" xfId="79" xr:uid="{B4FBB3CB-659E-4660-939B-EC0D9D94DFF6}"/>
    <cellStyle name="%60 - Vurgu3 30" xfId="622" xr:uid="{059C5A50-E326-4336-AE6C-26C9BEBF133D}"/>
    <cellStyle name="%60 - Vurgu3 31" xfId="642" xr:uid="{B94BF564-724D-4042-8CA5-67AEF52D3245}"/>
    <cellStyle name="%60 - Vurgu3 32" xfId="662" xr:uid="{591EA4F5-207A-4DC4-9EFD-D7DE976550A1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CAF215C9-CFBF-4ED1-91C6-C64ABDAD857C}"/>
    <cellStyle name="%60 - Vurgu4 11" xfId="244" xr:uid="{B3D43C80-FB37-4670-9D2F-3F299EEF87D3}"/>
    <cellStyle name="%60 - Vurgu4 12" xfId="264" xr:uid="{CD0A7233-4FF6-492D-ABFD-DF5B4AB38B17}"/>
    <cellStyle name="%60 - Vurgu4 13" xfId="285" xr:uid="{66E82A29-E3F7-4304-907D-A5023C182C03}"/>
    <cellStyle name="%60 - Vurgu4 14" xfId="305" xr:uid="{A1629241-4C8F-4C5E-A076-22EF95D98656}"/>
    <cellStyle name="%60 - Vurgu4 15" xfId="325" xr:uid="{6D6B7233-C438-4300-A631-991D656E9AB0}"/>
    <cellStyle name="%60 - Vurgu4 16" xfId="345" xr:uid="{6E0070FE-709A-4C6D-801E-71B5412C8F78}"/>
    <cellStyle name="%60 - Vurgu4 17" xfId="365" xr:uid="{CD0F7715-A8A2-463C-AE98-0F00F10FEC4A}"/>
    <cellStyle name="%60 - Vurgu4 18" xfId="385" xr:uid="{3B4B917F-CED4-4305-B840-E7DAA847D26A}"/>
    <cellStyle name="%60 - Vurgu4 19" xfId="405" xr:uid="{818C8EE0-4FF7-428A-9468-FEF67E8C2A13}"/>
    <cellStyle name="%60 - Vurgu4 2" xfId="62" xr:uid="{D4A79C3F-41E1-49A3-9E2B-B04FC460EA80}"/>
    <cellStyle name="%60 - Vurgu4 20" xfId="425" xr:uid="{FD3E9025-9BF8-41C5-A9EE-96C1914CB313}"/>
    <cellStyle name="%60 - Vurgu4 21" xfId="445" xr:uid="{AC0212CF-95BC-4229-BF72-484359210571}"/>
    <cellStyle name="%60 - Vurgu4 22" xfId="465" xr:uid="{37290F67-08D3-4F85-89E0-B768ED66CE13}"/>
    <cellStyle name="%60 - Vurgu4 23" xfId="485" xr:uid="{789AD7DE-74F0-403D-8FC0-9A1030B941FA}"/>
    <cellStyle name="%60 - Vurgu4 24" xfId="505" xr:uid="{A7992B93-0A72-4B54-8704-9C514D64625C}"/>
    <cellStyle name="%60 - Vurgu4 25" xfId="525" xr:uid="{E52E7000-0CAF-4894-8566-E39017F7DFD5}"/>
    <cellStyle name="%60 - Vurgu4 26" xfId="545" xr:uid="{E85D451E-E853-4AAA-A29B-89CF8994D22A}"/>
    <cellStyle name="%60 - Vurgu4 27" xfId="565" xr:uid="{5A01FBE8-24B7-42FF-9231-FAF0E59EFA85}"/>
    <cellStyle name="%60 - Vurgu4 28" xfId="585" xr:uid="{9B2D4BFA-0B92-4E5B-A751-B34ECB0B6AB3}"/>
    <cellStyle name="%60 - Vurgu4 29" xfId="605" xr:uid="{59FFFE59-C179-4791-994A-08B118AC4C4D}"/>
    <cellStyle name="%60 - Vurgu4 3" xfId="82" xr:uid="{C8D52FFD-B46F-4CC0-9B96-DFB6B3F7D6B4}"/>
    <cellStyle name="%60 - Vurgu4 30" xfId="625" xr:uid="{EB1E07EE-4785-4AE7-B32E-453C39078F64}"/>
    <cellStyle name="%60 - Vurgu4 31" xfId="645" xr:uid="{5C58647A-F7E0-49F6-ABFE-F1EEBC88F356}"/>
    <cellStyle name="%60 - Vurgu4 32" xfId="665" xr:uid="{5FF60C91-34F8-47DE-B4B2-C7F0D3DEC8E1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4CE95CBB-121C-4EC8-8785-FA2C6A8538C2}"/>
    <cellStyle name="%60 - Vurgu5 11" xfId="247" xr:uid="{FC2D1856-7EAA-447B-B3D0-F8BAE8FE3A54}"/>
    <cellStyle name="%60 - Vurgu5 12" xfId="267" xr:uid="{AE53A0DF-06A5-41F6-8055-2A686B743E0F}"/>
    <cellStyle name="%60 - Vurgu5 13" xfId="288" xr:uid="{0CDC24E7-05BC-440F-A4A8-42C14AD55598}"/>
    <cellStyle name="%60 - Vurgu5 14" xfId="308" xr:uid="{B024AE9B-0F16-4AB6-86DB-2CD0631A791C}"/>
    <cellStyle name="%60 - Vurgu5 15" xfId="328" xr:uid="{7626E8EC-C2A4-4BE9-8DD1-36997DF3DD9A}"/>
    <cellStyle name="%60 - Vurgu5 16" xfId="348" xr:uid="{3EBA7540-BD9E-475D-93F4-8145820D6494}"/>
    <cellStyle name="%60 - Vurgu5 17" xfId="368" xr:uid="{11D913C1-47A0-4AF2-A2DD-FEF317B4F90C}"/>
    <cellStyle name="%60 - Vurgu5 18" xfId="388" xr:uid="{B0756274-9690-4D5F-A307-C0BCF73D3574}"/>
    <cellStyle name="%60 - Vurgu5 19" xfId="408" xr:uid="{1F5698A2-A0EC-412D-9CC9-9FBD348F729D}"/>
    <cellStyle name="%60 - Vurgu5 2" xfId="65" xr:uid="{AEBDEF08-873D-4259-999F-5FCA63B9CDE5}"/>
    <cellStyle name="%60 - Vurgu5 20" xfId="428" xr:uid="{6020C891-2910-4B7F-8201-FC1621FE6071}"/>
    <cellStyle name="%60 - Vurgu5 21" xfId="448" xr:uid="{E97FEF06-7FC0-447D-89CA-CCD4ADD75CDB}"/>
    <cellStyle name="%60 - Vurgu5 22" xfId="468" xr:uid="{E51701AC-95FE-4238-B7C7-BF6576D5981B}"/>
    <cellStyle name="%60 - Vurgu5 23" xfId="488" xr:uid="{1BDEF990-AF4B-4D8D-86C8-5F532CDBED04}"/>
    <cellStyle name="%60 - Vurgu5 24" xfId="508" xr:uid="{93839DC0-5564-4C51-A530-AA7DE8E8A77D}"/>
    <cellStyle name="%60 - Vurgu5 25" xfId="528" xr:uid="{5E4F8553-6FAF-4F51-87EC-B4E50FA86447}"/>
    <cellStyle name="%60 - Vurgu5 26" xfId="548" xr:uid="{7CF0D306-5EE5-4088-A801-0C99954A44DF}"/>
    <cellStyle name="%60 - Vurgu5 27" xfId="568" xr:uid="{53B1B4A1-3DDE-4AB5-9969-62442B3B6E88}"/>
    <cellStyle name="%60 - Vurgu5 28" xfId="588" xr:uid="{D8B416D4-B4DB-479A-A38A-91B6D14F44DD}"/>
    <cellStyle name="%60 - Vurgu5 29" xfId="608" xr:uid="{2B53AF3A-773F-4E73-AC66-A54CA5368549}"/>
    <cellStyle name="%60 - Vurgu5 3" xfId="85" xr:uid="{D6C98FDB-D21E-495F-88AE-125F19EC1F21}"/>
    <cellStyle name="%60 - Vurgu5 30" xfId="628" xr:uid="{ADFBA35D-9497-4A6D-9B76-1F28FCD7812F}"/>
    <cellStyle name="%60 - Vurgu5 31" xfId="648" xr:uid="{69D7EBC0-72A8-4490-972A-403F8EF843C9}"/>
    <cellStyle name="%60 - Vurgu5 32" xfId="668" xr:uid="{81DDFF53-EA2F-4C46-981D-9600F3F35583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2AAE6ADE-E80B-4DFF-BF17-94AD033FE8CF}"/>
    <cellStyle name="%60 - Vurgu6 11" xfId="250" xr:uid="{599684A0-2B17-4993-90D3-60664E4795DA}"/>
    <cellStyle name="%60 - Vurgu6 12" xfId="270" xr:uid="{7459C696-5C4C-4D2A-9DA9-F7BC4CB21CBD}"/>
    <cellStyle name="%60 - Vurgu6 13" xfId="291" xr:uid="{4096AD66-46EF-4E15-A3D9-BCA8D37A9B2E}"/>
    <cellStyle name="%60 - Vurgu6 14" xfId="311" xr:uid="{1D446C21-3806-46D3-85A6-E079704469E2}"/>
    <cellStyle name="%60 - Vurgu6 15" xfId="331" xr:uid="{CCA59686-AB1F-4E2E-9C8A-9563F037FB79}"/>
    <cellStyle name="%60 - Vurgu6 16" xfId="351" xr:uid="{958F1EC4-85C2-475D-9760-AC2A1AB47C69}"/>
    <cellStyle name="%60 - Vurgu6 17" xfId="371" xr:uid="{0AE0B99D-1D22-4F06-9141-81A331E93E79}"/>
    <cellStyle name="%60 - Vurgu6 18" xfId="391" xr:uid="{8098DE25-48DD-44CE-A8C8-F12B2410C1E5}"/>
    <cellStyle name="%60 - Vurgu6 19" xfId="411" xr:uid="{4D7FE006-6273-4D9C-B50C-8047F6FAC0D2}"/>
    <cellStyle name="%60 - Vurgu6 2" xfId="68" xr:uid="{59D4DD83-86F1-441F-B076-9E66181B13D6}"/>
    <cellStyle name="%60 - Vurgu6 20" xfId="431" xr:uid="{471CF7F7-86E2-475B-8C10-CD6240D2F883}"/>
    <cellStyle name="%60 - Vurgu6 21" xfId="451" xr:uid="{059D2EB7-1D7F-4F87-9D24-12EBAE83474F}"/>
    <cellStyle name="%60 - Vurgu6 22" xfId="471" xr:uid="{FF3A2CB4-C1E5-4269-A911-D9D48B59ADA6}"/>
    <cellStyle name="%60 - Vurgu6 23" xfId="491" xr:uid="{50C8AC79-2455-4FC7-9A8E-9A224326EDD1}"/>
    <cellStyle name="%60 - Vurgu6 24" xfId="511" xr:uid="{15F42F37-C158-43F9-8572-D9CE82A8A08D}"/>
    <cellStyle name="%60 - Vurgu6 25" xfId="531" xr:uid="{8B026647-DD52-421B-B13C-AA5F92710821}"/>
    <cellStyle name="%60 - Vurgu6 26" xfId="551" xr:uid="{7894B648-DC22-4152-82FD-D44D97C99184}"/>
    <cellStyle name="%60 - Vurgu6 27" xfId="571" xr:uid="{BB22CC97-ABF5-4E21-8EDB-F1052E0D9A32}"/>
    <cellStyle name="%60 - Vurgu6 28" xfId="591" xr:uid="{CC8AFFEA-62DB-40DC-B6AF-D4AE86081835}"/>
    <cellStyle name="%60 - Vurgu6 29" xfId="611" xr:uid="{6022C7B0-ECB6-485E-9AB9-01241357871F}"/>
    <cellStyle name="%60 - Vurgu6 3" xfId="88" xr:uid="{2BCDCB93-F906-4A87-8A44-1C61221CB3FA}"/>
    <cellStyle name="%60 - Vurgu6 30" xfId="631" xr:uid="{C12C550C-C192-4659-9A7D-3F15F02C748D}"/>
    <cellStyle name="%60 - Vurgu6 31" xfId="651" xr:uid="{FCABAB27-65F6-4352-828D-9A544B173482}"/>
    <cellStyle name="%60 - Vurgu6 32" xfId="671" xr:uid="{AE165ACB-C9A8-48C5-AB17-1DF7FDBF7888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898BB58C-C985-487A-B958-FFB6E7A2A35D}"/>
    <cellStyle name="Normal 16" xfId="231" xr:uid="{B9A3F254-EDA3-4C62-9514-A47DF823C3D7}"/>
    <cellStyle name="Normal 17" xfId="251" xr:uid="{5D1554AF-3DAE-4CF0-BA94-65173B9ABA23}"/>
    <cellStyle name="Normal 18" xfId="272" xr:uid="{7220E83C-3FEA-4454-9605-3CF7C0B61640}"/>
    <cellStyle name="Normal 19" xfId="292" xr:uid="{66073E19-5B9C-45B2-BDEC-5B63D9D2BDCA}"/>
    <cellStyle name="Normal 2" xfId="47" xr:uid="{5AA281CE-7654-48E3-B4A7-93E3DD1EC944}"/>
    <cellStyle name="Normal 20" xfId="271" xr:uid="{D3714A71-FE3D-42F1-8010-FE65F2875DE8}"/>
    <cellStyle name="Normal 21" xfId="312" xr:uid="{0068446B-2670-4724-A8FC-2F1026862896}"/>
    <cellStyle name="Normal 22" xfId="332" xr:uid="{93A70304-F6A9-4304-B600-C5E27F6B6229}"/>
    <cellStyle name="Normal 23" xfId="352" xr:uid="{17AD0F7E-9E39-4B28-918B-001B88EE0378}"/>
    <cellStyle name="Normal 24" xfId="372" xr:uid="{686D0A33-C13D-4B7C-94EC-EE76C2D5E123}"/>
    <cellStyle name="Normal 25" xfId="392" xr:uid="{D61A2560-8498-43A5-8064-A35F16EA4EE5}"/>
    <cellStyle name="Normal 26" xfId="412" xr:uid="{1844AEF0-0251-4C7E-9E9D-F0F0EFCAC0A8}"/>
    <cellStyle name="Normal 27" xfId="432" xr:uid="{13E26E43-75F7-403E-BC03-D6CA46AE9795}"/>
    <cellStyle name="Normal 28" xfId="452" xr:uid="{AB60D3D5-5F25-485F-B563-79EC423C36BA}"/>
    <cellStyle name="Normal 29" xfId="472" xr:uid="{AF880A38-5588-4BE5-8423-A370A909F131}"/>
    <cellStyle name="Normal 3" xfId="49" xr:uid="{AE82479F-B4E6-468A-9DB8-EC15B8AC28EC}"/>
    <cellStyle name="Normal 30" xfId="492" xr:uid="{49F88348-DAFB-4DD6-A68C-7D031C9A66A8}"/>
    <cellStyle name="Normal 31" xfId="512" xr:uid="{1FD759B7-DAC6-4B02-9A07-61732548D09C}"/>
    <cellStyle name="Normal 32" xfId="532" xr:uid="{EFDB549C-CC01-4412-AC0E-D60879A489B4}"/>
    <cellStyle name="Normal 33" xfId="552" xr:uid="{BF5B9B1A-8398-4419-B710-6C21C1252945}"/>
    <cellStyle name="Normal 34" xfId="572" xr:uid="{E64BD52C-3A13-419D-B741-5F6D7E4D7C96}"/>
    <cellStyle name="Normal 35" xfId="592" xr:uid="{1C3D368D-D839-43FA-9CEE-391B1DF84768}"/>
    <cellStyle name="Normal 36" xfId="612" xr:uid="{96EECD35-5F95-433E-933C-E062BE5A4A8E}"/>
    <cellStyle name="Normal 37" xfId="632" xr:uid="{750B26F5-8433-46C0-8C1D-FB4CDA69037C}"/>
    <cellStyle name="Normal 38" xfId="652" xr:uid="{91604A3E-AD42-43D8-BD4D-1C58F919428D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34BDE7C0-D968-412A-87CB-55991B66D1BA}"/>
    <cellStyle name="Not 13" xfId="232" xr:uid="{D6D09B42-1943-426F-8BEF-0F4E1A4D7F59}"/>
    <cellStyle name="Not 14" xfId="252" xr:uid="{7D287036-E8DA-487E-82D9-6756248432BB}"/>
    <cellStyle name="Not 15" xfId="273" xr:uid="{B84A86C3-EBAA-43C4-889F-282FB4C89ABD}"/>
    <cellStyle name="Not 16" xfId="293" xr:uid="{1176DA52-EDF2-4407-8AC3-F7A5816352A6}"/>
    <cellStyle name="Not 17" xfId="313" xr:uid="{495016E2-6B73-4049-B1D5-7240CDAAFFA6}"/>
    <cellStyle name="Not 18" xfId="333" xr:uid="{81D2A684-B607-4115-BFC2-EE0A795B7D69}"/>
    <cellStyle name="Not 19" xfId="353" xr:uid="{4E91BD85-E519-485F-B4E9-71D6DAC3E1F0}"/>
    <cellStyle name="Not 2" xfId="48" xr:uid="{C4E66159-CDE1-4209-9E3F-CD196C5357D9}"/>
    <cellStyle name="Not 20" xfId="373" xr:uid="{D3FD73BC-8FB4-4016-8A3F-E994904BA05C}"/>
    <cellStyle name="Not 21" xfId="393" xr:uid="{989F0551-7F4D-406E-ADED-049E91730BB0}"/>
    <cellStyle name="Not 22" xfId="413" xr:uid="{0261E1FF-27B1-4902-A676-7F650FF5F065}"/>
    <cellStyle name="Not 23" xfId="433" xr:uid="{28D1CC2F-7C01-4F44-8CA6-78C437102550}"/>
    <cellStyle name="Not 24" xfId="453" xr:uid="{C13AC07E-D47B-4DB1-923D-52C4B37E0263}"/>
    <cellStyle name="Not 25" xfId="473" xr:uid="{FD7A8C6D-CC60-416A-9B5F-13FF8E139842}"/>
    <cellStyle name="Not 26" xfId="493" xr:uid="{1819DF12-FBB9-4C15-A5B6-46BB79A46EC9}"/>
    <cellStyle name="Not 27" xfId="513" xr:uid="{F8509EB3-B53B-4D39-92B7-B11A76F70F2E}"/>
    <cellStyle name="Not 28" xfId="533" xr:uid="{97AD3552-553F-4E7E-A0FF-08600ACFB9DF}"/>
    <cellStyle name="Not 29" xfId="553" xr:uid="{90754DDF-4E3E-404B-8CBC-91B2623C4CEC}"/>
    <cellStyle name="Not 3" xfId="50" xr:uid="{2C5D45E0-B05E-4E3A-8EAE-C3A04618488F}"/>
    <cellStyle name="Not 30" xfId="573" xr:uid="{F29A09AB-2375-40A0-8525-CC01B3B2E5D2}"/>
    <cellStyle name="Not 31" xfId="593" xr:uid="{8A98C8B6-DFF6-4C5C-91F3-B9AB8FF1CBA7}"/>
    <cellStyle name="Not 32" xfId="613" xr:uid="{6EAFA421-C4A6-4DCA-852B-C28313A4E385}"/>
    <cellStyle name="Not 33" xfId="633" xr:uid="{6F0532B4-C753-419C-BF28-B66B0347B849}"/>
    <cellStyle name="Not 34" xfId="653" xr:uid="{A00B3E53-B29F-444D-90F3-4D932F125FE3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6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2000000</v>
      </c>
    </row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L2" s="277" t="s">
        <v>31</v>
      </c>
      <c r="M2" s="278"/>
      <c r="N2" s="2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592000.01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  <c r="P3" s="69">
        <v>45897</v>
      </c>
      <c r="Q3" s="17">
        <f>R3-P3</f>
        <v>94</v>
      </c>
      <c r="R3" s="58">
        <v>45991</v>
      </c>
      <c r="S3" s="17" t="s">
        <v>46</v>
      </c>
      <c r="T3" s="68">
        <v>192</v>
      </c>
      <c r="U3" s="67" t="s">
        <v>39</v>
      </c>
      <c r="V3" s="67" t="s">
        <v>40</v>
      </c>
      <c r="W3" s="66">
        <v>20</v>
      </c>
      <c r="X3" s="67" t="s">
        <v>41</v>
      </c>
      <c r="Y3" s="65">
        <v>800</v>
      </c>
      <c r="Z3" s="63">
        <v>16000</v>
      </c>
      <c r="AA3" s="64"/>
      <c r="AB3" s="63">
        <v>16000</v>
      </c>
      <c r="AC3" t="s">
        <v>47</v>
      </c>
    </row>
    <row r="4" spans="2:29" x14ac:dyDescent="0.25">
      <c r="B4" s="7">
        <v>45870</v>
      </c>
      <c r="C4" s="8">
        <v>0</v>
      </c>
      <c r="D4" s="9"/>
      <c r="E4" s="10">
        <v>17.5</v>
      </c>
      <c r="F4" s="33">
        <f>E4*C4</f>
        <v>0</v>
      </c>
      <c r="G4" s="11"/>
      <c r="H4" s="12" t="s">
        <v>6</v>
      </c>
      <c r="I4" s="13">
        <v>0.01</v>
      </c>
      <c r="J4" s="14">
        <f>7555.02+450.47</f>
        <v>8005.4900000000007</v>
      </c>
      <c r="L4" s="57">
        <v>45937</v>
      </c>
      <c r="M4" s="13" t="s">
        <v>32</v>
      </c>
      <c r="N4" s="54">
        <v>1000000</v>
      </c>
      <c r="P4" s="69">
        <v>45897</v>
      </c>
      <c r="Q4" s="17">
        <f>R4-P4</f>
        <v>94</v>
      </c>
      <c r="R4" s="58">
        <v>45991</v>
      </c>
      <c r="S4" s="17" t="s">
        <v>46</v>
      </c>
      <c r="T4" s="68">
        <v>192</v>
      </c>
      <c r="U4" s="67" t="s">
        <v>39</v>
      </c>
      <c r="V4" s="67" t="s">
        <v>42</v>
      </c>
      <c r="W4" s="66">
        <v>280</v>
      </c>
      <c r="X4" s="67" t="s">
        <v>41</v>
      </c>
      <c r="Y4" s="65">
        <v>870</v>
      </c>
      <c r="Z4" s="63">
        <v>243600</v>
      </c>
      <c r="AA4" s="64"/>
      <c r="AB4" s="63">
        <v>243600</v>
      </c>
      <c r="AC4" t="s">
        <v>47</v>
      </c>
    </row>
    <row r="5" spans="2:29" x14ac:dyDescent="0.25">
      <c r="B5" s="7">
        <v>45871</v>
      </c>
      <c r="C5" s="8">
        <v>0</v>
      </c>
      <c r="D5" s="9"/>
      <c r="E5" s="10">
        <v>17.5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747.94697999999994</v>
      </c>
      <c r="L5" s="55" t="s">
        <v>36</v>
      </c>
      <c r="M5" s="55"/>
      <c r="N5" s="56">
        <v>-1000000</v>
      </c>
      <c r="P5" s="69">
        <v>45897</v>
      </c>
      <c r="Q5" s="17">
        <f>R5-P5</f>
        <v>94</v>
      </c>
      <c r="R5" s="58">
        <v>45991</v>
      </c>
      <c r="S5" s="17" t="s">
        <v>46</v>
      </c>
      <c r="T5" s="68">
        <v>192</v>
      </c>
      <c r="U5" s="67" t="s">
        <v>39</v>
      </c>
      <c r="V5" s="67" t="s">
        <v>43</v>
      </c>
      <c r="W5" s="66">
        <v>240</v>
      </c>
      <c r="X5" s="67" t="s">
        <v>41</v>
      </c>
      <c r="Y5" s="65">
        <v>810</v>
      </c>
      <c r="Z5" s="63">
        <v>194400</v>
      </c>
      <c r="AA5" s="64"/>
      <c r="AB5" s="63">
        <v>194400</v>
      </c>
      <c r="AC5" t="s">
        <v>47</v>
      </c>
    </row>
    <row r="6" spans="2:29" x14ac:dyDescent="0.25">
      <c r="B6" s="7">
        <v>45872</v>
      </c>
      <c r="C6" s="8">
        <v>0</v>
      </c>
      <c r="D6" s="9"/>
      <c r="E6" s="10">
        <v>17.5</v>
      </c>
      <c r="F6" s="33">
        <f t="shared" si="0"/>
        <v>0</v>
      </c>
      <c r="G6" s="11"/>
      <c r="H6" s="12" t="s">
        <v>8</v>
      </c>
      <c r="I6" s="13"/>
      <c r="J6" s="14"/>
      <c r="L6" s="58">
        <v>45965</v>
      </c>
      <c r="M6" s="17" t="s">
        <v>33</v>
      </c>
      <c r="N6" s="60">
        <v>1000000</v>
      </c>
      <c r="P6" s="69">
        <v>45897</v>
      </c>
      <c r="Q6" s="17">
        <f>R6-P6</f>
        <v>94</v>
      </c>
      <c r="R6" s="58">
        <v>45991</v>
      </c>
      <c r="S6" s="17" t="s">
        <v>46</v>
      </c>
      <c r="T6" s="68">
        <v>192</v>
      </c>
      <c r="U6" s="67" t="s">
        <v>39</v>
      </c>
      <c r="V6" s="67" t="s">
        <v>44</v>
      </c>
      <c r="W6" s="62">
        <v>3000</v>
      </c>
      <c r="X6" s="67" t="s">
        <v>12</v>
      </c>
      <c r="Y6" s="65">
        <v>24</v>
      </c>
      <c r="Z6" s="63">
        <v>72000</v>
      </c>
      <c r="AA6" s="64"/>
      <c r="AB6" s="63">
        <v>72000</v>
      </c>
      <c r="AC6" t="s">
        <v>47</v>
      </c>
    </row>
    <row r="7" spans="2:29" x14ac:dyDescent="0.25">
      <c r="B7" s="7">
        <v>45873</v>
      </c>
      <c r="C7" s="8">
        <v>0</v>
      </c>
      <c r="D7" s="9"/>
      <c r="E7" s="10">
        <v>17.5</v>
      </c>
      <c r="F7" s="33">
        <f t="shared" si="0"/>
        <v>0</v>
      </c>
      <c r="G7" s="11"/>
      <c r="H7" s="12" t="s">
        <v>9</v>
      </c>
      <c r="I7" s="13"/>
      <c r="J7" s="14">
        <v>0</v>
      </c>
      <c r="L7" s="17" t="s">
        <v>34</v>
      </c>
      <c r="M7" s="17"/>
      <c r="N7" s="60"/>
      <c r="P7" s="69">
        <v>45897</v>
      </c>
      <c r="Q7" s="17">
        <f>R7-P7</f>
        <v>94</v>
      </c>
      <c r="R7" s="58">
        <v>45991</v>
      </c>
      <c r="S7" s="17" t="s">
        <v>46</v>
      </c>
      <c r="T7" s="68">
        <v>192</v>
      </c>
      <c r="U7" s="67" t="s">
        <v>39</v>
      </c>
      <c r="V7" s="67" t="s">
        <v>45</v>
      </c>
      <c r="W7" s="66">
        <v>100</v>
      </c>
      <c r="X7" s="67" t="s">
        <v>41</v>
      </c>
      <c r="Y7" s="65">
        <v>653.46534999999994</v>
      </c>
      <c r="Z7" s="63">
        <v>65346.54</v>
      </c>
      <c r="AA7" s="63">
        <v>653.47</v>
      </c>
      <c r="AB7" s="63">
        <v>66000.009999999995</v>
      </c>
      <c r="AC7" t="s">
        <v>47</v>
      </c>
    </row>
    <row r="8" spans="2:29" x14ac:dyDescent="0.25">
      <c r="B8" s="7">
        <v>45874</v>
      </c>
      <c r="C8" s="8">
        <v>0</v>
      </c>
      <c r="D8" s="9"/>
      <c r="E8" s="10">
        <v>17.5</v>
      </c>
      <c r="F8" s="33">
        <f t="shared" si="0"/>
        <v>0</v>
      </c>
      <c r="G8" s="15">
        <v>45937</v>
      </c>
      <c r="H8" s="16" t="s">
        <v>32</v>
      </c>
      <c r="I8" s="17"/>
      <c r="J8" s="18">
        <v>1000000</v>
      </c>
      <c r="L8" s="58">
        <v>46000</v>
      </c>
      <c r="M8" s="17" t="s">
        <v>35</v>
      </c>
      <c r="N8" s="60">
        <v>1000000</v>
      </c>
    </row>
    <row r="9" spans="2:29" x14ac:dyDescent="0.25">
      <c r="B9" s="7">
        <v>45875</v>
      </c>
      <c r="C9" s="8">
        <v>1745</v>
      </c>
      <c r="D9" s="9"/>
      <c r="E9" s="10">
        <v>17.5</v>
      </c>
      <c r="F9" s="33">
        <f t="shared" si="0"/>
        <v>30537.5</v>
      </c>
      <c r="G9" s="15"/>
      <c r="H9" s="16"/>
      <c r="I9" s="17"/>
      <c r="J9" s="18"/>
      <c r="L9" s="17" t="s">
        <v>37</v>
      </c>
      <c r="M9" s="17"/>
      <c r="N9" s="60"/>
    </row>
    <row r="10" spans="2:29" x14ac:dyDescent="0.25">
      <c r="B10" s="7">
        <v>45876</v>
      </c>
      <c r="C10" s="8">
        <v>1745</v>
      </c>
      <c r="D10" s="9"/>
      <c r="E10" s="10">
        <v>17.5</v>
      </c>
      <c r="F10" s="33">
        <f t="shared" si="0"/>
        <v>30537.5</v>
      </c>
      <c r="G10" s="15"/>
      <c r="H10" s="16"/>
      <c r="I10" s="17"/>
      <c r="J10" s="18"/>
      <c r="L10" s="58"/>
      <c r="M10" s="17"/>
      <c r="N10" s="60"/>
    </row>
    <row r="11" spans="2:29" x14ac:dyDescent="0.25">
      <c r="B11" s="7">
        <v>45877</v>
      </c>
      <c r="C11" s="8">
        <v>1775</v>
      </c>
      <c r="D11" s="9"/>
      <c r="E11" s="10">
        <v>17.5</v>
      </c>
      <c r="F11" s="33">
        <f t="shared" si="0"/>
        <v>31062.5</v>
      </c>
      <c r="G11" s="19"/>
      <c r="H11" s="16"/>
      <c r="I11" s="17"/>
      <c r="J11" s="18"/>
      <c r="L11" s="17"/>
      <c r="M11" s="17"/>
      <c r="N11" s="60"/>
    </row>
    <row r="12" spans="2:29" x14ac:dyDescent="0.25">
      <c r="B12" s="7">
        <v>45878</v>
      </c>
      <c r="C12" s="8">
        <v>1747</v>
      </c>
      <c r="D12" s="9"/>
      <c r="E12" s="10">
        <v>17.5</v>
      </c>
      <c r="F12" s="33">
        <f t="shared" si="0"/>
        <v>30572.5</v>
      </c>
      <c r="G12" s="19"/>
      <c r="H12" s="16"/>
      <c r="I12" s="17"/>
      <c r="J12" s="18"/>
      <c r="L12" s="58"/>
      <c r="M12" s="17"/>
      <c r="N12" s="60"/>
    </row>
    <row r="13" spans="2:29" x14ac:dyDescent="0.25">
      <c r="B13" s="7">
        <v>45879</v>
      </c>
      <c r="C13" s="8">
        <v>1743</v>
      </c>
      <c r="D13" s="9"/>
      <c r="E13" s="10">
        <v>17.5</v>
      </c>
      <c r="F13" s="33">
        <f t="shared" si="0"/>
        <v>30502.5</v>
      </c>
      <c r="G13" s="19"/>
      <c r="H13" s="16"/>
      <c r="I13" s="17"/>
      <c r="J13" s="18"/>
      <c r="L13" s="17"/>
      <c r="M13" s="17"/>
      <c r="N13" s="60"/>
    </row>
    <row r="14" spans="2:29" x14ac:dyDescent="0.25">
      <c r="B14" s="7">
        <v>45880</v>
      </c>
      <c r="C14" s="8">
        <v>1770</v>
      </c>
      <c r="D14" s="9"/>
      <c r="E14" s="10">
        <v>17.5</v>
      </c>
      <c r="F14" s="33">
        <f t="shared" si="0"/>
        <v>30975</v>
      </c>
      <c r="G14" s="19"/>
      <c r="H14" s="16"/>
      <c r="I14" s="17"/>
      <c r="J14" s="18"/>
      <c r="L14" s="58"/>
      <c r="M14" s="17"/>
      <c r="N14" s="60"/>
    </row>
    <row r="15" spans="2:29" x14ac:dyDescent="0.25">
      <c r="B15" s="7">
        <v>45881</v>
      </c>
      <c r="C15" s="8">
        <v>1782</v>
      </c>
      <c r="D15" s="9"/>
      <c r="E15" s="10">
        <v>17.5</v>
      </c>
      <c r="F15" s="33">
        <f t="shared" si="0"/>
        <v>31185</v>
      </c>
      <c r="G15" s="19"/>
      <c r="H15" s="16"/>
      <c r="I15" s="17"/>
      <c r="J15" s="18"/>
      <c r="L15" s="17"/>
      <c r="M15" s="17"/>
      <c r="N15" s="60"/>
    </row>
    <row r="16" spans="2:29" x14ac:dyDescent="0.25">
      <c r="B16" s="7">
        <v>45882</v>
      </c>
      <c r="C16" s="8">
        <v>1794</v>
      </c>
      <c r="D16" s="9"/>
      <c r="E16" s="10">
        <v>17.5</v>
      </c>
      <c r="F16" s="33">
        <f t="shared" si="0"/>
        <v>31395</v>
      </c>
      <c r="G16" s="19"/>
      <c r="H16" s="16"/>
      <c r="I16" s="17"/>
      <c r="J16" s="18"/>
      <c r="L16" s="58"/>
      <c r="M16" s="17"/>
      <c r="N16" s="59"/>
    </row>
    <row r="17" spans="2:14" x14ac:dyDescent="0.25">
      <c r="B17" s="7">
        <v>45883</v>
      </c>
      <c r="C17" s="8">
        <v>1819</v>
      </c>
      <c r="D17" s="9"/>
      <c r="E17" s="10">
        <v>17.5</v>
      </c>
      <c r="F17" s="33">
        <f t="shared" si="0"/>
        <v>31832.5</v>
      </c>
      <c r="G17" s="19"/>
      <c r="H17" s="16"/>
      <c r="I17" s="17"/>
      <c r="J17" s="18"/>
      <c r="L17" s="17"/>
      <c r="M17" s="17"/>
      <c r="N17" s="59"/>
    </row>
    <row r="18" spans="2:14" x14ac:dyDescent="0.25">
      <c r="B18" s="7">
        <v>45884</v>
      </c>
      <c r="C18" s="8">
        <v>1823</v>
      </c>
      <c r="D18" s="9"/>
      <c r="E18" s="10">
        <v>17.5</v>
      </c>
      <c r="F18" s="33">
        <f t="shared" si="0"/>
        <v>31902.5</v>
      </c>
      <c r="G18" s="19"/>
      <c r="H18" s="16"/>
      <c r="I18" s="17"/>
      <c r="J18" s="18"/>
      <c r="L18" s="58"/>
      <c r="M18" s="17"/>
      <c r="N18" s="59"/>
    </row>
    <row r="19" spans="2:14" x14ac:dyDescent="0.25">
      <c r="B19" s="7">
        <v>45885</v>
      </c>
      <c r="C19" s="8">
        <v>1737</v>
      </c>
      <c r="D19" s="9"/>
      <c r="E19" s="10">
        <v>17.5</v>
      </c>
      <c r="F19" s="33">
        <f t="shared" si="0"/>
        <v>30397.5</v>
      </c>
      <c r="G19" s="19"/>
      <c r="H19" s="16"/>
      <c r="I19" s="17"/>
      <c r="J19" s="18"/>
      <c r="L19" s="17"/>
      <c r="M19" s="17"/>
      <c r="N19" s="59"/>
    </row>
    <row r="20" spans="2:14" x14ac:dyDescent="0.25">
      <c r="B20" s="7">
        <v>45886</v>
      </c>
      <c r="C20" s="8">
        <v>1728</v>
      </c>
      <c r="D20" s="9"/>
      <c r="E20" s="10">
        <v>17.5</v>
      </c>
      <c r="F20" s="33">
        <f t="shared" si="0"/>
        <v>30240</v>
      </c>
      <c r="G20" s="19"/>
      <c r="H20" s="16"/>
      <c r="I20" s="17"/>
      <c r="J20" s="18"/>
      <c r="L20" s="58"/>
      <c r="M20" s="17"/>
      <c r="N20" s="59"/>
    </row>
    <row r="21" spans="2:14" x14ac:dyDescent="0.25">
      <c r="B21" s="7">
        <v>45887</v>
      </c>
      <c r="C21" s="8">
        <v>1743</v>
      </c>
      <c r="D21" s="9"/>
      <c r="E21" s="10">
        <v>17.5</v>
      </c>
      <c r="F21" s="33">
        <f t="shared" si="0"/>
        <v>30502.5</v>
      </c>
      <c r="G21" s="19"/>
      <c r="H21" s="16"/>
      <c r="I21" s="17"/>
      <c r="J21" s="18"/>
      <c r="L21" s="17"/>
      <c r="M21" s="17"/>
      <c r="N21" s="59"/>
    </row>
    <row r="22" spans="2:14" x14ac:dyDescent="0.25">
      <c r="B22" s="7">
        <v>45888</v>
      </c>
      <c r="C22" s="8">
        <v>1692</v>
      </c>
      <c r="D22" s="9"/>
      <c r="E22" s="10">
        <v>17.5</v>
      </c>
      <c r="F22" s="33">
        <f t="shared" si="0"/>
        <v>29610</v>
      </c>
      <c r="G22" s="19"/>
      <c r="H22" s="16"/>
      <c r="I22" s="17"/>
      <c r="J22" s="18"/>
      <c r="L22" s="58"/>
      <c r="M22" s="17"/>
      <c r="N22" s="59"/>
    </row>
    <row r="23" spans="2:14" x14ac:dyDescent="0.25">
      <c r="B23" s="7">
        <v>45889</v>
      </c>
      <c r="C23" s="8">
        <v>1697</v>
      </c>
      <c r="D23" s="9"/>
      <c r="E23" s="10">
        <v>17.5</v>
      </c>
      <c r="F23" s="33">
        <f t="shared" si="0"/>
        <v>29697.5</v>
      </c>
      <c r="G23" s="19"/>
      <c r="H23" s="16"/>
      <c r="I23" s="17"/>
      <c r="J23" s="18"/>
      <c r="N23"/>
    </row>
    <row r="24" spans="2:14" x14ac:dyDescent="0.25">
      <c r="B24" s="7">
        <v>45890</v>
      </c>
      <c r="C24" s="8">
        <v>1705</v>
      </c>
      <c r="D24" s="9"/>
      <c r="E24" s="10">
        <v>17.5</v>
      </c>
      <c r="F24" s="33">
        <f t="shared" si="0"/>
        <v>29837.5</v>
      </c>
      <c r="G24" s="19"/>
      <c r="H24" s="16"/>
      <c r="I24" s="17"/>
      <c r="J24" s="18"/>
      <c r="N24"/>
    </row>
    <row r="25" spans="2:14" x14ac:dyDescent="0.25">
      <c r="B25" s="7">
        <v>45891</v>
      </c>
      <c r="C25" s="8">
        <v>1688</v>
      </c>
      <c r="D25" s="9"/>
      <c r="E25" s="10">
        <v>17.5</v>
      </c>
      <c r="F25" s="33">
        <f t="shared" si="0"/>
        <v>29540</v>
      </c>
      <c r="G25" s="19"/>
      <c r="H25" s="16"/>
      <c r="I25" s="17"/>
      <c r="J25" s="18"/>
      <c r="N25" s="70"/>
    </row>
    <row r="26" spans="2:14" x14ac:dyDescent="0.25">
      <c r="B26" s="7">
        <v>45892</v>
      </c>
      <c r="C26" s="8">
        <v>1763</v>
      </c>
      <c r="D26" s="9"/>
      <c r="E26" s="10">
        <v>17.5</v>
      </c>
      <c r="F26" s="33">
        <f t="shared" si="0"/>
        <v>30852.5</v>
      </c>
      <c r="G26" s="19"/>
      <c r="H26" s="16"/>
      <c r="I26" s="17"/>
      <c r="J26" s="18"/>
    </row>
    <row r="27" spans="2:14" x14ac:dyDescent="0.25">
      <c r="B27" s="7">
        <v>45893</v>
      </c>
      <c r="C27" s="8">
        <v>1772</v>
      </c>
      <c r="D27" s="9"/>
      <c r="E27" s="10">
        <v>17.5</v>
      </c>
      <c r="F27" s="33">
        <f t="shared" si="0"/>
        <v>31010</v>
      </c>
      <c r="G27" s="19"/>
      <c r="H27" s="16"/>
      <c r="I27" s="17"/>
      <c r="J27" s="18"/>
      <c r="N27" s="70"/>
    </row>
    <row r="28" spans="2:14" x14ac:dyDescent="0.25">
      <c r="B28" s="7">
        <v>45894</v>
      </c>
      <c r="C28" s="8">
        <v>1810</v>
      </c>
      <c r="D28" s="9"/>
      <c r="E28" s="10">
        <v>17.5</v>
      </c>
      <c r="F28" s="33">
        <f t="shared" si="0"/>
        <v>31675</v>
      </c>
      <c r="G28" s="19"/>
      <c r="H28" s="16"/>
      <c r="I28" s="17"/>
      <c r="J28" s="18"/>
      <c r="N28"/>
    </row>
    <row r="29" spans="2:14" x14ac:dyDescent="0.25">
      <c r="B29" s="7">
        <v>45895</v>
      </c>
      <c r="C29" s="8">
        <v>1818</v>
      </c>
      <c r="D29" s="9"/>
      <c r="E29" s="10">
        <v>17.5</v>
      </c>
      <c r="F29" s="33">
        <f t="shared" si="0"/>
        <v>31815</v>
      </c>
      <c r="G29" s="19"/>
      <c r="H29" s="16"/>
      <c r="I29" s="17"/>
      <c r="J29" s="18"/>
      <c r="N29"/>
    </row>
    <row r="30" spans="2:14" x14ac:dyDescent="0.25">
      <c r="B30" s="7">
        <v>45896</v>
      </c>
      <c r="C30" s="8">
        <v>1777</v>
      </c>
      <c r="D30" s="9"/>
      <c r="E30" s="10">
        <v>17.5</v>
      </c>
      <c r="F30" s="33">
        <f t="shared" si="0"/>
        <v>31097.5</v>
      </c>
      <c r="G30" s="19"/>
      <c r="H30" s="16"/>
      <c r="I30" s="17"/>
      <c r="J30" s="18"/>
      <c r="N30"/>
    </row>
    <row r="31" spans="2:14" x14ac:dyDescent="0.25">
      <c r="B31" s="7">
        <v>45897</v>
      </c>
      <c r="C31" s="8">
        <v>1775</v>
      </c>
      <c r="D31" s="9"/>
      <c r="E31" s="10">
        <v>17.5</v>
      </c>
      <c r="F31" s="33">
        <f t="shared" si="0"/>
        <v>31062.5</v>
      </c>
      <c r="G31" s="19"/>
      <c r="H31" s="16"/>
      <c r="I31" s="17"/>
      <c r="J31" s="18"/>
    </row>
    <row r="32" spans="2:14" x14ac:dyDescent="0.25">
      <c r="B32" s="7">
        <v>45898</v>
      </c>
      <c r="C32" s="8">
        <v>1813</v>
      </c>
      <c r="D32" s="9"/>
      <c r="E32" s="10">
        <v>17.5</v>
      </c>
      <c r="F32" s="33">
        <f t="shared" si="0"/>
        <v>31727.5</v>
      </c>
      <c r="G32" s="19"/>
      <c r="H32" s="16"/>
      <c r="I32" s="17"/>
      <c r="J32" s="18"/>
      <c r="L32" s="31"/>
      <c r="N32"/>
    </row>
    <row r="33" spans="2:14" x14ac:dyDescent="0.25">
      <c r="B33" s="7">
        <v>45899</v>
      </c>
      <c r="C33" s="8">
        <v>1810</v>
      </c>
      <c r="D33" s="9"/>
      <c r="E33" s="10">
        <v>17.5</v>
      </c>
      <c r="F33" s="33">
        <f t="shared" si="0"/>
        <v>31675</v>
      </c>
      <c r="G33" s="19"/>
      <c r="H33" s="16"/>
      <c r="I33" s="17"/>
      <c r="J33" s="18"/>
      <c r="M33" s="71"/>
      <c r="N33" s="71"/>
    </row>
    <row r="34" spans="2:14" ht="15.75" thickBot="1" x14ac:dyDescent="0.3">
      <c r="B34" s="34">
        <v>45900</v>
      </c>
      <c r="C34" s="35">
        <v>1717</v>
      </c>
      <c r="D34" s="36"/>
      <c r="E34" s="10">
        <v>17.5</v>
      </c>
      <c r="F34" s="38">
        <f t="shared" si="0"/>
        <v>30047.5</v>
      </c>
      <c r="G34" s="20"/>
      <c r="H34" s="21"/>
      <c r="I34" s="22"/>
      <c r="J34" s="23"/>
      <c r="N34"/>
    </row>
    <row r="35" spans="2:14" x14ac:dyDescent="0.25">
      <c r="B35" s="41" t="s">
        <v>10</v>
      </c>
      <c r="C35" s="42">
        <f>SUM(C4:C34)</f>
        <v>45788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1008753.43698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801290</v>
      </c>
      <c r="L36" s="31">
        <f>J36-J4-J5-J6+J37</f>
        <v>800549.46302000002</v>
      </c>
      <c r="M36" s="70">
        <v>800549.46</v>
      </c>
      <c r="N36" s="31">
        <f>L36-M36</f>
        <v>3.0200000619515777E-3</v>
      </c>
    </row>
    <row r="37" spans="2:14" x14ac:dyDescent="0.25">
      <c r="B37" s="26" t="s">
        <v>14</v>
      </c>
      <c r="C37" s="30">
        <f>C35</f>
        <v>45788</v>
      </c>
      <c r="D37" s="9">
        <f>D35/1.03</f>
        <v>0</v>
      </c>
      <c r="E37" s="10"/>
      <c r="F37" s="33">
        <f>SUM(F4:F36)</f>
        <v>801290</v>
      </c>
      <c r="G37" s="19"/>
      <c r="H37" s="17" t="s">
        <v>15</v>
      </c>
      <c r="I37" s="17">
        <v>0.01</v>
      </c>
      <c r="J37" s="18">
        <f>J36*I37</f>
        <v>8012.9000000000005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L38" s="72"/>
      <c r="N38"/>
    </row>
    <row r="39" spans="2:14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-199450.53697999998</v>
      </c>
      <c r="L39" s="72"/>
      <c r="N39"/>
    </row>
    <row r="40" spans="2:14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  <c r="N40"/>
    </row>
    <row r="41" spans="2:14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1000000</v>
      </c>
    </row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L2" s="277" t="s">
        <v>31</v>
      </c>
      <c r="M2" s="278"/>
      <c r="N2" s="2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592000.01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  <c r="P3" s="69">
        <v>45897</v>
      </c>
      <c r="Q3" s="17">
        <f>R3-P3</f>
        <v>94</v>
      </c>
      <c r="R3" s="58">
        <v>45991</v>
      </c>
      <c r="S3" s="17" t="s">
        <v>46</v>
      </c>
      <c r="T3" s="68">
        <v>192</v>
      </c>
      <c r="U3" s="67" t="s">
        <v>39</v>
      </c>
      <c r="V3" s="67" t="s">
        <v>40</v>
      </c>
      <c r="W3" s="66">
        <v>20</v>
      </c>
      <c r="X3" s="67" t="s">
        <v>41</v>
      </c>
      <c r="Y3" s="65">
        <v>800</v>
      </c>
      <c r="Z3" s="63">
        <v>16000</v>
      </c>
      <c r="AA3" s="64"/>
      <c r="AB3" s="63">
        <v>16000</v>
      </c>
      <c r="AC3" t="s">
        <v>47</v>
      </c>
    </row>
    <row r="4" spans="2:29" x14ac:dyDescent="0.25">
      <c r="B4" s="7">
        <v>45901</v>
      </c>
      <c r="C4" s="8">
        <v>1673</v>
      </c>
      <c r="D4" s="9"/>
      <c r="E4" s="10">
        <v>18.350000000000001</v>
      </c>
      <c r="F4" s="33">
        <f>E4*C4</f>
        <v>30699.550000000003</v>
      </c>
      <c r="G4" s="11"/>
      <c r="H4" s="12" t="s">
        <v>6</v>
      </c>
      <c r="I4" s="13">
        <v>0.01</v>
      </c>
      <c r="J4" s="14">
        <f>(F36+F37)*I4</f>
        <v>8762.8590000000022</v>
      </c>
      <c r="L4" s="57">
        <v>45937</v>
      </c>
      <c r="M4" s="13" t="s">
        <v>32</v>
      </c>
      <c r="N4" s="54">
        <v>1000000</v>
      </c>
      <c r="P4" s="69">
        <v>45897</v>
      </c>
      <c r="Q4" s="17">
        <f>R4-P4</f>
        <v>94</v>
      </c>
      <c r="R4" s="58">
        <v>45991</v>
      </c>
      <c r="S4" s="17" t="s">
        <v>46</v>
      </c>
      <c r="T4" s="68">
        <v>192</v>
      </c>
      <c r="U4" s="67" t="s">
        <v>39</v>
      </c>
      <c r="V4" s="67" t="s">
        <v>42</v>
      </c>
      <c r="W4" s="66">
        <v>280</v>
      </c>
      <c r="X4" s="67" t="s">
        <v>41</v>
      </c>
      <c r="Y4" s="65">
        <v>870</v>
      </c>
      <c r="Z4" s="63">
        <v>243600</v>
      </c>
      <c r="AA4" s="64"/>
      <c r="AB4" s="63">
        <v>243600</v>
      </c>
      <c r="AC4" t="s">
        <v>47</v>
      </c>
    </row>
    <row r="5" spans="2:29" x14ac:dyDescent="0.25">
      <c r="B5" s="7">
        <v>45902</v>
      </c>
      <c r="C5" s="8">
        <v>1729</v>
      </c>
      <c r="D5" s="9"/>
      <c r="E5" s="10">
        <v>18.350000000000001</v>
      </c>
      <c r="F5" s="33">
        <f t="shared" ref="F5:F34" si="0">E5*C5</f>
        <v>31727.15</v>
      </c>
      <c r="G5" s="11"/>
      <c r="H5" s="12" t="s">
        <v>7</v>
      </c>
      <c r="I5" s="13">
        <v>1E-3</v>
      </c>
      <c r="J5" s="14">
        <v>871.94</v>
      </c>
      <c r="L5" s="55" t="s">
        <v>36</v>
      </c>
      <c r="M5" s="55"/>
      <c r="N5" s="56">
        <v>-1000000</v>
      </c>
      <c r="P5" s="69">
        <v>45897</v>
      </c>
      <c r="Q5" s="17">
        <f>R5-P5</f>
        <v>94</v>
      </c>
      <c r="R5" s="58">
        <v>45991</v>
      </c>
      <c r="S5" s="17" t="s">
        <v>46</v>
      </c>
      <c r="T5" s="68">
        <v>192</v>
      </c>
      <c r="U5" s="67" t="s">
        <v>39</v>
      </c>
      <c r="V5" s="67" t="s">
        <v>43</v>
      </c>
      <c r="W5" s="66">
        <v>240</v>
      </c>
      <c r="X5" s="67" t="s">
        <v>41</v>
      </c>
      <c r="Y5" s="65">
        <v>810</v>
      </c>
      <c r="Z5" s="63">
        <v>194400</v>
      </c>
      <c r="AA5" s="64"/>
      <c r="AB5" s="63">
        <v>194400</v>
      </c>
      <c r="AC5" t="s">
        <v>47</v>
      </c>
    </row>
    <row r="6" spans="2:29" x14ac:dyDescent="0.25">
      <c r="B6" s="7">
        <v>45903</v>
      </c>
      <c r="C6" s="8">
        <v>1674</v>
      </c>
      <c r="D6" s="9"/>
      <c r="E6" s="10">
        <v>18.350000000000001</v>
      </c>
      <c r="F6" s="33">
        <f t="shared" si="0"/>
        <v>30717.9</v>
      </c>
      <c r="G6" s="11"/>
      <c r="H6" s="12" t="s">
        <v>8</v>
      </c>
      <c r="I6" s="13"/>
      <c r="J6" s="14"/>
      <c r="L6" s="57">
        <v>45965</v>
      </c>
      <c r="M6" s="13" t="s">
        <v>33</v>
      </c>
      <c r="N6" s="54">
        <v>1000000</v>
      </c>
      <c r="P6" s="69">
        <v>45897</v>
      </c>
      <c r="Q6" s="17">
        <f>R6-P6</f>
        <v>94</v>
      </c>
      <c r="R6" s="58">
        <v>45991</v>
      </c>
      <c r="S6" s="17" t="s">
        <v>46</v>
      </c>
      <c r="T6" s="68">
        <v>192</v>
      </c>
      <c r="U6" s="67" t="s">
        <v>39</v>
      </c>
      <c r="V6" s="67" t="s">
        <v>44</v>
      </c>
      <c r="W6" s="62">
        <v>3000</v>
      </c>
      <c r="X6" s="67" t="s">
        <v>12</v>
      </c>
      <c r="Y6" s="65">
        <v>24</v>
      </c>
      <c r="Z6" s="63">
        <v>72000</v>
      </c>
      <c r="AA6" s="64"/>
      <c r="AB6" s="63">
        <v>72000</v>
      </c>
      <c r="AC6" t="s">
        <v>47</v>
      </c>
    </row>
    <row r="7" spans="2:29" x14ac:dyDescent="0.25">
      <c r="B7" s="7">
        <v>45904</v>
      </c>
      <c r="C7" s="8">
        <v>1715</v>
      </c>
      <c r="D7" s="9"/>
      <c r="E7" s="10">
        <v>18.350000000000001</v>
      </c>
      <c r="F7" s="33">
        <f t="shared" si="0"/>
        <v>31470.250000000004</v>
      </c>
      <c r="G7" s="11"/>
      <c r="H7" s="12" t="s">
        <v>9</v>
      </c>
      <c r="I7" s="13"/>
      <c r="J7" s="14">
        <f>'AĞUSTOS 2025'!J39*-1</f>
        <v>199450.53697999998</v>
      </c>
      <c r="L7" s="55" t="s">
        <v>50</v>
      </c>
      <c r="M7" s="55"/>
      <c r="N7" s="56">
        <v>-1000000</v>
      </c>
      <c r="P7" s="69">
        <v>45897</v>
      </c>
      <c r="Q7" s="17">
        <f>R7-P7</f>
        <v>94</v>
      </c>
      <c r="R7" s="58">
        <v>45991</v>
      </c>
      <c r="S7" s="17" t="s">
        <v>46</v>
      </c>
      <c r="T7" s="68">
        <v>192</v>
      </c>
      <c r="U7" s="67" t="s">
        <v>39</v>
      </c>
      <c r="V7" s="67" t="s">
        <v>45</v>
      </c>
      <c r="W7" s="66">
        <v>100</v>
      </c>
      <c r="X7" s="67" t="s">
        <v>41</v>
      </c>
      <c r="Y7" s="65">
        <v>653.46534999999994</v>
      </c>
      <c r="Z7" s="63">
        <v>65346.54</v>
      </c>
      <c r="AA7" s="63">
        <v>653.47</v>
      </c>
      <c r="AB7" s="63">
        <v>66000.009999999995</v>
      </c>
      <c r="AC7" t="s">
        <v>47</v>
      </c>
    </row>
    <row r="8" spans="2:29" x14ac:dyDescent="0.25">
      <c r="B8" s="7">
        <v>45905</v>
      </c>
      <c r="C8" s="8">
        <v>1692</v>
      </c>
      <c r="D8" s="9"/>
      <c r="E8" s="10">
        <v>18.350000000000001</v>
      </c>
      <c r="F8" s="33">
        <f t="shared" si="0"/>
        <v>31048.2</v>
      </c>
      <c r="G8" s="15">
        <v>45924</v>
      </c>
      <c r="H8" s="16" t="s">
        <v>48</v>
      </c>
      <c r="I8" s="17"/>
      <c r="J8" s="18">
        <v>1250000</v>
      </c>
      <c r="L8" s="58">
        <v>46000</v>
      </c>
      <c r="M8" s="17" t="s">
        <v>35</v>
      </c>
      <c r="N8" s="60">
        <v>1000000</v>
      </c>
    </row>
    <row r="9" spans="2:29" x14ac:dyDescent="0.25">
      <c r="B9" s="7">
        <v>45906</v>
      </c>
      <c r="C9" s="8">
        <v>1646</v>
      </c>
      <c r="D9" s="9"/>
      <c r="E9" s="10">
        <v>18.350000000000001</v>
      </c>
      <c r="F9" s="33">
        <f t="shared" si="0"/>
        <v>30204.100000000002</v>
      </c>
      <c r="G9" s="15">
        <v>45925</v>
      </c>
      <c r="H9" s="16" t="s">
        <v>49</v>
      </c>
      <c r="I9" s="17"/>
      <c r="J9" s="18">
        <v>-1000000</v>
      </c>
      <c r="L9" s="17" t="s">
        <v>37</v>
      </c>
      <c r="M9" s="17"/>
      <c r="N9" s="60"/>
    </row>
    <row r="10" spans="2:29" x14ac:dyDescent="0.25">
      <c r="B10" s="7">
        <v>45907</v>
      </c>
      <c r="C10" s="8">
        <v>1692</v>
      </c>
      <c r="D10" s="9"/>
      <c r="E10" s="10">
        <v>18.350000000000001</v>
      </c>
      <c r="F10" s="33">
        <f t="shared" si="0"/>
        <v>31048.2</v>
      </c>
      <c r="G10" s="58">
        <v>45965</v>
      </c>
      <c r="H10" s="17" t="s">
        <v>33</v>
      </c>
      <c r="I10" s="17"/>
      <c r="J10" s="18">
        <v>1000000</v>
      </c>
      <c r="L10" s="58"/>
      <c r="M10" s="17"/>
      <c r="N10" s="60"/>
    </row>
    <row r="11" spans="2:29" x14ac:dyDescent="0.25">
      <c r="B11" s="7">
        <v>45908</v>
      </c>
      <c r="C11" s="8">
        <v>1621</v>
      </c>
      <c r="D11" s="9"/>
      <c r="E11" s="10">
        <v>18.350000000000001</v>
      </c>
      <c r="F11" s="33">
        <f t="shared" si="0"/>
        <v>29745.350000000002</v>
      </c>
      <c r="G11" s="19"/>
      <c r="H11" s="16"/>
      <c r="I11" s="17"/>
      <c r="J11" s="18"/>
      <c r="L11" s="17"/>
      <c r="M11" s="17"/>
      <c r="N11" s="60"/>
    </row>
    <row r="12" spans="2:29" x14ac:dyDescent="0.25">
      <c r="B12" s="7">
        <v>45909</v>
      </c>
      <c r="C12" s="8">
        <v>1600</v>
      </c>
      <c r="D12" s="9"/>
      <c r="E12" s="10">
        <v>18.350000000000001</v>
      </c>
      <c r="F12" s="33">
        <f t="shared" si="0"/>
        <v>29360.000000000004</v>
      </c>
      <c r="G12" s="19"/>
      <c r="H12" s="16"/>
      <c r="I12" s="17"/>
      <c r="J12" s="18"/>
      <c r="L12" s="58"/>
      <c r="M12" s="17"/>
      <c r="N12" s="60"/>
    </row>
    <row r="13" spans="2:29" x14ac:dyDescent="0.25">
      <c r="B13" s="7">
        <v>45910</v>
      </c>
      <c r="C13" s="8">
        <v>1690</v>
      </c>
      <c r="D13" s="9"/>
      <c r="E13" s="10">
        <v>18.350000000000001</v>
      </c>
      <c r="F13" s="33">
        <f t="shared" si="0"/>
        <v>31011.500000000004</v>
      </c>
      <c r="G13" s="19"/>
      <c r="H13" s="16"/>
      <c r="I13" s="17"/>
      <c r="J13" s="18"/>
      <c r="L13" s="17"/>
      <c r="M13" s="17"/>
      <c r="N13" s="60"/>
    </row>
    <row r="14" spans="2:29" x14ac:dyDescent="0.25">
      <c r="B14" s="7">
        <v>45911</v>
      </c>
      <c r="C14" s="8">
        <v>1682</v>
      </c>
      <c r="D14" s="9"/>
      <c r="E14" s="10">
        <v>18.350000000000001</v>
      </c>
      <c r="F14" s="33">
        <f t="shared" si="0"/>
        <v>30864.7</v>
      </c>
      <c r="G14" s="19"/>
      <c r="H14" s="16"/>
      <c r="I14" s="17"/>
      <c r="J14" s="18"/>
      <c r="L14" s="58"/>
      <c r="M14" s="17"/>
      <c r="N14" s="60"/>
    </row>
    <row r="15" spans="2:29" x14ac:dyDescent="0.25">
      <c r="B15" s="7">
        <v>45912</v>
      </c>
      <c r="C15" s="8">
        <v>1592</v>
      </c>
      <c r="D15" s="9"/>
      <c r="E15" s="10">
        <v>18.350000000000001</v>
      </c>
      <c r="F15" s="33">
        <f t="shared" si="0"/>
        <v>29213.200000000001</v>
      </c>
      <c r="G15" s="19"/>
      <c r="H15" s="16"/>
      <c r="I15" s="17"/>
      <c r="J15" s="18"/>
      <c r="L15" s="17"/>
      <c r="M15" s="17"/>
      <c r="N15" s="60"/>
    </row>
    <row r="16" spans="2:29" x14ac:dyDescent="0.25">
      <c r="B16" s="7">
        <v>45913</v>
      </c>
      <c r="C16" s="8">
        <v>1608</v>
      </c>
      <c r="D16" s="9"/>
      <c r="E16" s="10">
        <v>18.350000000000001</v>
      </c>
      <c r="F16" s="33">
        <f t="shared" si="0"/>
        <v>29506.800000000003</v>
      </c>
      <c r="G16" s="19"/>
      <c r="H16" s="16"/>
      <c r="I16" s="17"/>
      <c r="J16" s="18"/>
      <c r="L16" s="58"/>
      <c r="M16" s="17"/>
      <c r="N16" s="59"/>
    </row>
    <row r="17" spans="2:14" x14ac:dyDescent="0.25">
      <c r="B17" s="7">
        <v>45914</v>
      </c>
      <c r="C17" s="8">
        <v>1527</v>
      </c>
      <c r="D17" s="9"/>
      <c r="E17" s="10">
        <v>18.350000000000001</v>
      </c>
      <c r="F17" s="33">
        <f t="shared" si="0"/>
        <v>28020.45</v>
      </c>
      <c r="G17" s="19"/>
      <c r="H17" s="16"/>
      <c r="I17" s="17"/>
      <c r="J17" s="18"/>
      <c r="L17" s="17"/>
      <c r="M17" s="17"/>
      <c r="N17" s="59"/>
    </row>
    <row r="18" spans="2:14" x14ac:dyDescent="0.25">
      <c r="B18" s="7">
        <v>45915</v>
      </c>
      <c r="C18" s="8">
        <v>1687</v>
      </c>
      <c r="D18" s="9"/>
      <c r="E18" s="10">
        <v>18.350000000000001</v>
      </c>
      <c r="F18" s="33">
        <f t="shared" si="0"/>
        <v>30956.45</v>
      </c>
      <c r="G18" s="19"/>
      <c r="H18" s="16"/>
      <c r="I18" s="17"/>
      <c r="J18" s="18"/>
      <c r="L18" s="58"/>
      <c r="M18" s="17"/>
      <c r="N18" s="59"/>
    </row>
    <row r="19" spans="2:14" x14ac:dyDescent="0.25">
      <c r="B19" s="7">
        <v>45916</v>
      </c>
      <c r="C19" s="8">
        <v>1548</v>
      </c>
      <c r="D19" s="9"/>
      <c r="E19" s="10">
        <v>18.350000000000001</v>
      </c>
      <c r="F19" s="33">
        <f t="shared" si="0"/>
        <v>28405.800000000003</v>
      </c>
      <c r="G19" s="19"/>
      <c r="H19" s="16"/>
      <c r="I19" s="17"/>
      <c r="J19" s="18"/>
      <c r="L19" s="17"/>
      <c r="M19" s="17"/>
      <c r="N19" s="59"/>
    </row>
    <row r="20" spans="2:14" x14ac:dyDescent="0.25">
      <c r="B20" s="7">
        <v>45917</v>
      </c>
      <c r="C20" s="8">
        <v>1639</v>
      </c>
      <c r="D20" s="9"/>
      <c r="E20" s="10">
        <v>18.350000000000001</v>
      </c>
      <c r="F20" s="33">
        <f t="shared" si="0"/>
        <v>30075.65</v>
      </c>
      <c r="G20" s="19"/>
      <c r="H20" s="16"/>
      <c r="I20" s="17"/>
      <c r="J20" s="18"/>
      <c r="L20" s="58"/>
      <c r="M20" s="17"/>
      <c r="N20" s="59"/>
    </row>
    <row r="21" spans="2:14" x14ac:dyDescent="0.25">
      <c r="B21" s="7">
        <v>45918</v>
      </c>
      <c r="C21" s="8">
        <v>1568</v>
      </c>
      <c r="D21" s="9"/>
      <c r="E21" s="10">
        <v>18.350000000000001</v>
      </c>
      <c r="F21" s="33">
        <f t="shared" si="0"/>
        <v>28772.800000000003</v>
      </c>
      <c r="G21" s="19"/>
      <c r="H21" s="16"/>
      <c r="I21" s="17"/>
      <c r="J21" s="18"/>
      <c r="L21" s="17"/>
      <c r="M21" s="17"/>
      <c r="N21" s="59"/>
    </row>
    <row r="22" spans="2:14" x14ac:dyDescent="0.25">
      <c r="B22" s="7">
        <v>45919</v>
      </c>
      <c r="C22" s="8">
        <v>1566</v>
      </c>
      <c r="D22" s="9"/>
      <c r="E22" s="10">
        <v>18.350000000000001</v>
      </c>
      <c r="F22" s="33">
        <f t="shared" si="0"/>
        <v>28736.100000000002</v>
      </c>
      <c r="G22" s="19"/>
      <c r="H22" s="16"/>
      <c r="I22" s="17"/>
      <c r="J22" s="18"/>
      <c r="L22" s="58"/>
      <c r="M22" s="17"/>
      <c r="N22" s="59"/>
    </row>
    <row r="23" spans="2:14" x14ac:dyDescent="0.25">
      <c r="B23" s="7">
        <v>45920</v>
      </c>
      <c r="C23" s="8">
        <v>1600</v>
      </c>
      <c r="D23" s="9"/>
      <c r="E23" s="10">
        <v>18.350000000000001</v>
      </c>
      <c r="F23" s="33">
        <f t="shared" si="0"/>
        <v>29360.000000000004</v>
      </c>
      <c r="G23" s="19"/>
      <c r="H23" s="16"/>
      <c r="I23" s="17"/>
      <c r="J23" s="18"/>
    </row>
    <row r="24" spans="2:14" x14ac:dyDescent="0.25">
      <c r="B24" s="7">
        <v>45921</v>
      </c>
      <c r="C24" s="8">
        <v>1587</v>
      </c>
      <c r="D24" s="9"/>
      <c r="E24" s="10">
        <v>18.350000000000001</v>
      </c>
      <c r="F24" s="33">
        <f t="shared" si="0"/>
        <v>29121.45</v>
      </c>
      <c r="G24" s="19"/>
      <c r="H24" s="16"/>
      <c r="I24" s="17"/>
      <c r="J24" s="18"/>
    </row>
    <row r="25" spans="2:14" x14ac:dyDescent="0.25">
      <c r="B25" s="7">
        <v>45922</v>
      </c>
      <c r="C25" s="8">
        <v>1499</v>
      </c>
      <c r="D25" s="9"/>
      <c r="E25" s="10">
        <v>18.350000000000001</v>
      </c>
      <c r="F25" s="33">
        <f t="shared" si="0"/>
        <v>27506.65</v>
      </c>
      <c r="G25" s="19"/>
      <c r="H25" s="16"/>
      <c r="I25" s="17"/>
      <c r="J25" s="18"/>
    </row>
    <row r="26" spans="2:14" x14ac:dyDescent="0.25">
      <c r="B26" s="7">
        <v>45923</v>
      </c>
      <c r="C26" s="8">
        <v>1529</v>
      </c>
      <c r="D26" s="9"/>
      <c r="E26" s="10">
        <v>18.350000000000001</v>
      </c>
      <c r="F26" s="33">
        <f t="shared" si="0"/>
        <v>28057.15</v>
      </c>
      <c r="G26" s="19"/>
      <c r="H26" s="16"/>
      <c r="I26" s="17"/>
      <c r="J26" s="18"/>
      <c r="M26" s="81"/>
    </row>
    <row r="27" spans="2:14" x14ac:dyDescent="0.25">
      <c r="B27" s="7">
        <v>45924</v>
      </c>
      <c r="C27" s="8">
        <v>1486</v>
      </c>
      <c r="D27" s="9"/>
      <c r="E27" s="10">
        <v>18.350000000000001</v>
      </c>
      <c r="F27" s="33">
        <f t="shared" si="0"/>
        <v>27268.100000000002</v>
      </c>
      <c r="G27" s="19"/>
      <c r="H27" s="16"/>
      <c r="I27" s="17"/>
      <c r="J27" s="18"/>
      <c r="M27" s="81"/>
    </row>
    <row r="28" spans="2:14" x14ac:dyDescent="0.25">
      <c r="B28" s="7">
        <v>45925</v>
      </c>
      <c r="C28" s="8">
        <v>1423</v>
      </c>
      <c r="D28" s="9"/>
      <c r="E28" s="10">
        <v>18.350000000000001</v>
      </c>
      <c r="F28" s="33">
        <f t="shared" si="0"/>
        <v>26112.050000000003</v>
      </c>
      <c r="G28" s="19"/>
      <c r="H28" s="16"/>
      <c r="I28" s="17"/>
      <c r="J28" s="18"/>
      <c r="M28" s="31"/>
    </row>
    <row r="29" spans="2:14" x14ac:dyDescent="0.25">
      <c r="B29" s="7">
        <v>45926</v>
      </c>
      <c r="C29" s="8">
        <v>1378</v>
      </c>
      <c r="D29" s="9"/>
      <c r="E29" s="10">
        <v>18.350000000000001</v>
      </c>
      <c r="F29" s="33">
        <f t="shared" si="0"/>
        <v>25286.300000000003</v>
      </c>
      <c r="G29" s="19"/>
      <c r="H29" s="16"/>
      <c r="I29" s="17"/>
      <c r="J29" s="18"/>
    </row>
    <row r="30" spans="2:14" x14ac:dyDescent="0.25">
      <c r="B30" s="7">
        <v>45927</v>
      </c>
      <c r="C30" s="8">
        <v>1473</v>
      </c>
      <c r="D30" s="9"/>
      <c r="E30" s="10">
        <v>18.350000000000001</v>
      </c>
      <c r="F30" s="33">
        <f t="shared" si="0"/>
        <v>27029.550000000003</v>
      </c>
      <c r="G30" s="19"/>
      <c r="H30" s="16"/>
      <c r="I30" s="17"/>
      <c r="J30" s="18"/>
    </row>
    <row r="31" spans="2:14" x14ac:dyDescent="0.25">
      <c r="B31" s="7">
        <v>45928</v>
      </c>
      <c r="C31" s="8">
        <v>1550</v>
      </c>
      <c r="D31" s="9"/>
      <c r="E31" s="10">
        <v>18.350000000000001</v>
      </c>
      <c r="F31" s="33">
        <f t="shared" si="0"/>
        <v>28442.500000000004</v>
      </c>
      <c r="G31" s="19"/>
      <c r="H31" s="16"/>
      <c r="I31" s="17"/>
      <c r="J31" s="18"/>
    </row>
    <row r="32" spans="2:14" x14ac:dyDescent="0.25">
      <c r="B32" s="7">
        <v>45929</v>
      </c>
      <c r="C32" s="8">
        <v>1543</v>
      </c>
      <c r="D32" s="9"/>
      <c r="E32" s="10">
        <v>18.350000000000001</v>
      </c>
      <c r="F32" s="33">
        <f t="shared" si="0"/>
        <v>28314.050000000003</v>
      </c>
      <c r="G32" s="19"/>
      <c r="H32" s="16"/>
      <c r="I32" s="17"/>
      <c r="J32" s="18"/>
    </row>
    <row r="33" spans="2:12" x14ac:dyDescent="0.25">
      <c r="B33" s="7">
        <v>45930</v>
      </c>
      <c r="C33" s="8">
        <v>1537</v>
      </c>
      <c r="D33" s="9"/>
      <c r="E33" s="10">
        <v>18.350000000000001</v>
      </c>
      <c r="F33" s="33">
        <f t="shared" si="0"/>
        <v>28203.95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47754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1459085.33598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876285.90000000026</v>
      </c>
      <c r="L36" s="31">
        <f>J36-J4-J5-J6+J37</f>
        <v>875413.96000000031</v>
      </c>
    </row>
    <row r="37" spans="2:12" x14ac:dyDescent="0.25">
      <c r="B37" s="26" t="s">
        <v>14</v>
      </c>
      <c r="C37" s="30">
        <f>C35</f>
        <v>47754</v>
      </c>
      <c r="D37" s="9">
        <f>D35/1.03</f>
        <v>0</v>
      </c>
      <c r="E37" s="10"/>
      <c r="F37" s="33">
        <f>SUM(F4:F36)</f>
        <v>876285.90000000026</v>
      </c>
      <c r="G37" s="19"/>
      <c r="H37" s="17" t="s">
        <v>15</v>
      </c>
      <c r="I37" s="17">
        <v>0.01</v>
      </c>
      <c r="J37" s="18">
        <f>J36*I37</f>
        <v>8762.8590000000022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-574036.57697999966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SUBTOTAL(109,N4:N22)</f>
        <v>0</v>
      </c>
    </row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L2" s="277" t="s">
        <v>31</v>
      </c>
      <c r="M2" s="278"/>
      <c r="N2" s="27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1671590.01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1" t="s">
        <v>0</v>
      </c>
      <c r="M3" s="52" t="s">
        <v>5</v>
      </c>
      <c r="N3" s="53" t="s">
        <v>4</v>
      </c>
      <c r="P3" s="69">
        <v>45897</v>
      </c>
      <c r="Q3" s="17">
        <f>R3-P3</f>
        <v>94</v>
      </c>
      <c r="R3" s="58">
        <v>45991</v>
      </c>
      <c r="S3" s="17" t="s">
        <v>46</v>
      </c>
      <c r="T3" s="68">
        <v>192</v>
      </c>
      <c r="U3" s="67" t="s">
        <v>39</v>
      </c>
      <c r="V3" s="67" t="s">
        <v>40</v>
      </c>
      <c r="W3" s="66">
        <v>20</v>
      </c>
      <c r="X3" s="67" t="s">
        <v>41</v>
      </c>
      <c r="Y3" s="65">
        <v>800</v>
      </c>
      <c r="Z3" s="63">
        <v>16000</v>
      </c>
      <c r="AA3" s="64"/>
      <c r="AB3" s="63">
        <v>16000</v>
      </c>
      <c r="AC3" t="s">
        <v>47</v>
      </c>
    </row>
    <row r="4" spans="2:29" x14ac:dyDescent="0.25">
      <c r="B4" s="7">
        <v>45931</v>
      </c>
      <c r="C4" s="8">
        <v>1555</v>
      </c>
      <c r="D4" s="9"/>
      <c r="E4" s="10">
        <v>20</v>
      </c>
      <c r="F4" s="33">
        <f>E4*C4</f>
        <v>31100</v>
      </c>
      <c r="G4" s="11"/>
      <c r="H4" s="12" t="s">
        <v>6</v>
      </c>
      <c r="I4" s="13">
        <v>0.01</v>
      </c>
      <c r="J4" s="14">
        <f>(F36+F37)*I4</f>
        <v>10074.1</v>
      </c>
      <c r="L4" s="57">
        <v>45937</v>
      </c>
      <c r="M4" s="13" t="s">
        <v>32</v>
      </c>
      <c r="N4" s="54">
        <v>1000000</v>
      </c>
      <c r="P4" s="69">
        <v>45897</v>
      </c>
      <c r="Q4" s="17">
        <f>R4-P4</f>
        <v>94</v>
      </c>
      <c r="R4" s="58">
        <v>45991</v>
      </c>
      <c r="S4" s="17" t="s">
        <v>46</v>
      </c>
      <c r="T4" s="68">
        <v>192</v>
      </c>
      <c r="U4" s="67" t="s">
        <v>39</v>
      </c>
      <c r="V4" s="67" t="s">
        <v>42</v>
      </c>
      <c r="W4" s="66">
        <v>280</v>
      </c>
      <c r="X4" s="67" t="s">
        <v>41</v>
      </c>
      <c r="Y4" s="65">
        <v>870</v>
      </c>
      <c r="Z4" s="63">
        <v>243600</v>
      </c>
      <c r="AA4" s="64"/>
      <c r="AB4" s="63">
        <v>243600</v>
      </c>
      <c r="AC4" t="s">
        <v>47</v>
      </c>
    </row>
    <row r="5" spans="2:29" x14ac:dyDescent="0.25">
      <c r="B5" s="7">
        <v>45932</v>
      </c>
      <c r="C5" s="8">
        <v>1605</v>
      </c>
      <c r="D5" s="9"/>
      <c r="E5" s="10">
        <v>20</v>
      </c>
      <c r="F5" s="33">
        <f t="shared" ref="F5:F34" si="0">E5*C5</f>
        <v>32100</v>
      </c>
      <c r="G5" s="11"/>
      <c r="H5" s="12" t="s">
        <v>7</v>
      </c>
      <c r="I5" s="13">
        <v>1E-3</v>
      </c>
      <c r="J5" s="14">
        <v>915.06</v>
      </c>
      <c r="L5" s="55" t="s">
        <v>36</v>
      </c>
      <c r="M5" s="55"/>
      <c r="N5" s="56">
        <v>-1000000</v>
      </c>
      <c r="P5" s="69">
        <v>45897</v>
      </c>
      <c r="Q5" s="17">
        <f>R5-P5</f>
        <v>94</v>
      </c>
      <c r="R5" s="58">
        <v>45991</v>
      </c>
      <c r="S5" s="17" t="s">
        <v>46</v>
      </c>
      <c r="T5" s="68">
        <v>192</v>
      </c>
      <c r="U5" s="67" t="s">
        <v>39</v>
      </c>
      <c r="V5" s="67" t="s">
        <v>43</v>
      </c>
      <c r="W5" s="66">
        <v>240</v>
      </c>
      <c r="X5" s="67" t="s">
        <v>41</v>
      </c>
      <c r="Y5" s="65">
        <v>810</v>
      </c>
      <c r="Z5" s="63">
        <v>194400</v>
      </c>
      <c r="AA5" s="64"/>
      <c r="AB5" s="63">
        <v>194400</v>
      </c>
      <c r="AC5" t="s">
        <v>47</v>
      </c>
    </row>
    <row r="6" spans="2:29" x14ac:dyDescent="0.25">
      <c r="B6" s="7">
        <v>45933</v>
      </c>
      <c r="C6" s="8">
        <v>2726</v>
      </c>
      <c r="D6" s="9"/>
      <c r="E6" s="10">
        <v>20</v>
      </c>
      <c r="F6" s="33">
        <f t="shared" si="0"/>
        <v>54520</v>
      </c>
      <c r="G6" s="11"/>
      <c r="H6" s="12" t="s">
        <v>8</v>
      </c>
      <c r="I6" s="13"/>
      <c r="J6" s="14"/>
      <c r="L6" s="57">
        <v>45965</v>
      </c>
      <c r="M6" s="13" t="s">
        <v>33</v>
      </c>
      <c r="N6" s="54">
        <v>1000000</v>
      </c>
      <c r="P6" s="69">
        <v>45897</v>
      </c>
      <c r="Q6" s="17">
        <f>R6-P6</f>
        <v>94</v>
      </c>
      <c r="R6" s="58">
        <v>45991</v>
      </c>
      <c r="S6" s="17" t="s">
        <v>46</v>
      </c>
      <c r="T6" s="68">
        <v>192</v>
      </c>
      <c r="U6" s="67" t="s">
        <v>39</v>
      </c>
      <c r="V6" s="67" t="s">
        <v>44</v>
      </c>
      <c r="W6" s="62">
        <v>3000</v>
      </c>
      <c r="X6" s="67" t="s">
        <v>12</v>
      </c>
      <c r="Y6" s="65">
        <v>24</v>
      </c>
      <c r="Z6" s="63">
        <v>72000</v>
      </c>
      <c r="AA6" s="64"/>
      <c r="AB6" s="63">
        <v>72000</v>
      </c>
      <c r="AC6" t="s">
        <v>47</v>
      </c>
    </row>
    <row r="7" spans="2:29" x14ac:dyDescent="0.25">
      <c r="B7" s="7">
        <v>45934</v>
      </c>
      <c r="C7" s="8">
        <v>546</v>
      </c>
      <c r="D7" s="9"/>
      <c r="E7" s="10">
        <v>20</v>
      </c>
      <c r="F7" s="33">
        <f t="shared" si="0"/>
        <v>10920</v>
      </c>
      <c r="G7" s="11"/>
      <c r="H7" s="12" t="s">
        <v>9</v>
      </c>
      <c r="I7" s="13"/>
      <c r="J7" s="14">
        <f>'EYLÜL 2025'!J39*-1</f>
        <v>574036.57697999966</v>
      </c>
      <c r="L7" s="55" t="s">
        <v>50</v>
      </c>
      <c r="M7" s="55"/>
      <c r="N7" s="56">
        <v>-1000000</v>
      </c>
      <c r="P7" s="69">
        <v>45897</v>
      </c>
      <c r="Q7" s="17">
        <f>R7-P7</f>
        <v>94</v>
      </c>
      <c r="R7" s="58">
        <v>45991</v>
      </c>
      <c r="S7" s="17" t="s">
        <v>46</v>
      </c>
      <c r="T7" s="68">
        <v>192</v>
      </c>
      <c r="U7" s="67" t="s">
        <v>39</v>
      </c>
      <c r="V7" s="67" t="s">
        <v>45</v>
      </c>
      <c r="W7" s="66">
        <v>100</v>
      </c>
      <c r="X7" s="67" t="s">
        <v>41</v>
      </c>
      <c r="Y7" s="65">
        <v>653.46534999999994</v>
      </c>
      <c r="Z7" s="63">
        <v>65346.54</v>
      </c>
      <c r="AA7" s="63">
        <v>653.47</v>
      </c>
      <c r="AB7" s="63">
        <v>66000.009999999995</v>
      </c>
      <c r="AC7" t="s">
        <v>47</v>
      </c>
    </row>
    <row r="8" spans="2:29" x14ac:dyDescent="0.25">
      <c r="B8" s="7">
        <v>45935</v>
      </c>
      <c r="C8" s="8">
        <v>1610</v>
      </c>
      <c r="D8" s="9"/>
      <c r="E8" s="10">
        <v>20</v>
      </c>
      <c r="F8" s="33">
        <f t="shared" si="0"/>
        <v>32200</v>
      </c>
      <c r="G8" s="15"/>
      <c r="H8" s="16"/>
      <c r="I8" s="17"/>
      <c r="J8" s="18"/>
      <c r="L8" s="57">
        <v>46000</v>
      </c>
      <c r="M8" s="13" t="s">
        <v>35</v>
      </c>
      <c r="N8" s="54">
        <v>1000000</v>
      </c>
    </row>
    <row r="9" spans="2:29" x14ac:dyDescent="0.25">
      <c r="B9" s="7">
        <v>45936</v>
      </c>
      <c r="C9" s="8">
        <v>1662</v>
      </c>
      <c r="D9" s="9"/>
      <c r="E9" s="10">
        <v>20</v>
      </c>
      <c r="F9" s="33">
        <f t="shared" si="0"/>
        <v>33240</v>
      </c>
      <c r="G9" s="15">
        <v>46000</v>
      </c>
      <c r="H9" s="16" t="s">
        <v>35</v>
      </c>
      <c r="I9" s="17"/>
      <c r="J9" s="18">
        <v>1000000</v>
      </c>
      <c r="L9" s="55" t="s">
        <v>54</v>
      </c>
      <c r="M9" s="55"/>
      <c r="N9" s="56">
        <v>-1000000</v>
      </c>
      <c r="P9" s="80">
        <v>45934</v>
      </c>
      <c r="Q9" s="17">
        <f>R9-P9</f>
        <v>88</v>
      </c>
      <c r="R9" s="58">
        <v>46022</v>
      </c>
      <c r="S9" s="17" t="s">
        <v>46</v>
      </c>
      <c r="T9" s="79">
        <v>241</v>
      </c>
      <c r="U9" s="78" t="s">
        <v>39</v>
      </c>
      <c r="V9" s="78" t="s">
        <v>51</v>
      </c>
      <c r="W9" s="77">
        <v>4500</v>
      </c>
      <c r="X9" s="78" t="s">
        <v>12</v>
      </c>
      <c r="Y9" s="76">
        <v>23</v>
      </c>
      <c r="Z9" s="74">
        <v>103500</v>
      </c>
      <c r="AA9" s="75"/>
      <c r="AB9" s="74">
        <v>103500</v>
      </c>
      <c r="AC9" t="s">
        <v>53</v>
      </c>
    </row>
    <row r="10" spans="2:29" x14ac:dyDescent="0.25">
      <c r="B10" s="7">
        <v>45937</v>
      </c>
      <c r="C10" s="8">
        <v>1575</v>
      </c>
      <c r="D10" s="9"/>
      <c r="E10" s="10">
        <v>20</v>
      </c>
      <c r="F10" s="33">
        <f t="shared" si="0"/>
        <v>31500</v>
      </c>
      <c r="G10" s="15"/>
      <c r="H10" s="16"/>
      <c r="I10" s="17"/>
      <c r="J10" s="18"/>
      <c r="L10" s="58"/>
      <c r="M10" s="17"/>
      <c r="N10" s="60"/>
      <c r="P10" s="80">
        <v>45934</v>
      </c>
      <c r="Q10" s="17">
        <f>R10-P10</f>
        <v>88</v>
      </c>
      <c r="R10" s="58">
        <v>46022</v>
      </c>
      <c r="S10" s="17" t="s">
        <v>46</v>
      </c>
      <c r="T10" s="79">
        <v>241</v>
      </c>
      <c r="U10" s="78" t="s">
        <v>39</v>
      </c>
      <c r="V10" s="78" t="s">
        <v>45</v>
      </c>
      <c r="W10" s="73">
        <v>225</v>
      </c>
      <c r="X10" s="78" t="s">
        <v>41</v>
      </c>
      <c r="Y10" s="76">
        <v>653.46534999999994</v>
      </c>
      <c r="Z10" s="74">
        <v>147029.70000000001</v>
      </c>
      <c r="AA10" s="74">
        <v>1470.3</v>
      </c>
      <c r="AB10" s="74">
        <v>148500</v>
      </c>
      <c r="AC10" t="s">
        <v>53</v>
      </c>
    </row>
    <row r="11" spans="2:29" x14ac:dyDescent="0.25">
      <c r="B11" s="7">
        <v>45938</v>
      </c>
      <c r="C11" s="8">
        <v>1508</v>
      </c>
      <c r="D11" s="9"/>
      <c r="E11" s="10">
        <v>20</v>
      </c>
      <c r="F11" s="33">
        <f t="shared" si="0"/>
        <v>30160</v>
      </c>
      <c r="G11" s="19"/>
      <c r="H11" s="16"/>
      <c r="I11" s="17"/>
      <c r="J11" s="18"/>
      <c r="L11" s="17"/>
      <c r="M11" s="17"/>
      <c r="N11" s="60"/>
      <c r="P11" s="80">
        <v>45934</v>
      </c>
      <c r="Q11" s="17">
        <f>R11-P11</f>
        <v>88</v>
      </c>
      <c r="R11" s="58">
        <v>46022</v>
      </c>
      <c r="S11" s="17" t="s">
        <v>46</v>
      </c>
      <c r="T11" s="79">
        <v>241</v>
      </c>
      <c r="U11" s="78" t="s">
        <v>39</v>
      </c>
      <c r="V11" s="78" t="s">
        <v>52</v>
      </c>
      <c r="W11" s="73">
        <v>74</v>
      </c>
      <c r="X11" s="78" t="s">
        <v>41</v>
      </c>
      <c r="Y11" s="76">
        <v>660</v>
      </c>
      <c r="Z11" s="74">
        <v>48840</v>
      </c>
      <c r="AA11" s="75"/>
      <c r="AB11" s="74">
        <v>48840</v>
      </c>
      <c r="AC11" t="s">
        <v>53</v>
      </c>
    </row>
    <row r="12" spans="2:29" x14ac:dyDescent="0.25">
      <c r="B12" s="7">
        <v>45939</v>
      </c>
      <c r="C12" s="8">
        <v>1584</v>
      </c>
      <c r="D12" s="9"/>
      <c r="E12" s="10">
        <v>20</v>
      </c>
      <c r="F12" s="33">
        <f t="shared" si="0"/>
        <v>31680</v>
      </c>
      <c r="G12" s="19"/>
      <c r="H12" s="16"/>
      <c r="I12" s="17"/>
      <c r="J12" s="18"/>
      <c r="L12" s="58"/>
      <c r="M12" s="17"/>
      <c r="N12" s="60"/>
      <c r="P12" s="80">
        <v>45937</v>
      </c>
      <c r="Q12" s="17">
        <f>R12-P12</f>
        <v>85</v>
      </c>
      <c r="R12" s="58">
        <v>46022</v>
      </c>
      <c r="S12" s="17" t="s">
        <v>46</v>
      </c>
      <c r="T12" s="79">
        <v>242</v>
      </c>
      <c r="U12" s="78" t="s">
        <v>39</v>
      </c>
      <c r="V12" s="78" t="s">
        <v>42</v>
      </c>
      <c r="W12" s="73">
        <v>300</v>
      </c>
      <c r="X12" s="78" t="s">
        <v>41</v>
      </c>
      <c r="Y12" s="76">
        <v>910</v>
      </c>
      <c r="Z12" s="74">
        <v>273000</v>
      </c>
      <c r="AA12" s="75"/>
      <c r="AB12" s="74">
        <v>273000</v>
      </c>
      <c r="AC12" t="s">
        <v>53</v>
      </c>
    </row>
    <row r="13" spans="2:29" x14ac:dyDescent="0.25">
      <c r="B13" s="7">
        <v>45940</v>
      </c>
      <c r="C13" s="8">
        <v>1552</v>
      </c>
      <c r="D13" s="9"/>
      <c r="E13" s="10">
        <v>20</v>
      </c>
      <c r="F13" s="33">
        <f t="shared" si="0"/>
        <v>31040</v>
      </c>
      <c r="G13" s="19"/>
      <c r="H13" s="16"/>
      <c r="I13" s="17"/>
      <c r="J13" s="18"/>
      <c r="L13" s="17"/>
      <c r="M13" s="17"/>
      <c r="N13" s="60"/>
      <c r="P13" s="80">
        <v>45937</v>
      </c>
      <c r="Q13" s="17">
        <f>R13-P13</f>
        <v>85</v>
      </c>
      <c r="R13" s="58">
        <v>46022</v>
      </c>
      <c r="S13" s="17" t="s">
        <v>46</v>
      </c>
      <c r="T13" s="79">
        <v>242</v>
      </c>
      <c r="U13" s="78" t="s">
        <v>39</v>
      </c>
      <c r="V13" s="78" t="s">
        <v>43</v>
      </c>
      <c r="W13" s="73">
        <v>240</v>
      </c>
      <c r="X13" s="78" t="s">
        <v>41</v>
      </c>
      <c r="Y13" s="76">
        <v>840</v>
      </c>
      <c r="Z13" s="74">
        <v>201600</v>
      </c>
      <c r="AA13" s="75"/>
      <c r="AB13" s="74">
        <v>201600</v>
      </c>
      <c r="AC13" t="s">
        <v>53</v>
      </c>
    </row>
    <row r="14" spans="2:29" x14ac:dyDescent="0.25">
      <c r="B14" s="7">
        <v>45941</v>
      </c>
      <c r="C14" s="8">
        <v>2135.5</v>
      </c>
      <c r="D14" s="9"/>
      <c r="E14" s="10">
        <v>20</v>
      </c>
      <c r="F14" s="33">
        <f t="shared" si="0"/>
        <v>42710</v>
      </c>
      <c r="G14" s="19"/>
      <c r="H14" s="16"/>
      <c r="I14" s="17"/>
      <c r="J14" s="18"/>
      <c r="L14" s="58"/>
      <c r="M14" s="17"/>
      <c r="N14" s="60"/>
    </row>
    <row r="15" spans="2:29" x14ac:dyDescent="0.25">
      <c r="B15" s="7">
        <v>45942</v>
      </c>
      <c r="C15" s="8">
        <v>1058</v>
      </c>
      <c r="D15" s="9"/>
      <c r="E15" s="10">
        <v>20</v>
      </c>
      <c r="F15" s="33">
        <f t="shared" si="0"/>
        <v>21160</v>
      </c>
      <c r="G15" s="19"/>
      <c r="H15" s="16"/>
      <c r="I15" s="17"/>
      <c r="J15" s="18"/>
      <c r="L15" s="17"/>
      <c r="M15" s="17"/>
      <c r="N15" s="60"/>
      <c r="P15" s="82">
        <v>45959</v>
      </c>
      <c r="Q15" s="17">
        <f>R15-P15</f>
        <v>94</v>
      </c>
      <c r="R15" s="58">
        <v>46053</v>
      </c>
      <c r="S15" s="17" t="s">
        <v>46</v>
      </c>
      <c r="T15" s="83">
        <v>283</v>
      </c>
      <c r="U15" s="84" t="s">
        <v>39</v>
      </c>
      <c r="V15" s="85" t="s">
        <v>56</v>
      </c>
      <c r="W15" s="86">
        <v>7050</v>
      </c>
      <c r="X15" s="85" t="s">
        <v>12</v>
      </c>
      <c r="Y15" s="87">
        <v>16.312059999999999</v>
      </c>
      <c r="Z15" s="88">
        <v>115000</v>
      </c>
      <c r="AA15" s="89"/>
      <c r="AB15" s="88">
        <v>115000</v>
      </c>
      <c r="AC15" t="s">
        <v>57</v>
      </c>
    </row>
    <row r="16" spans="2:29" x14ac:dyDescent="0.25">
      <c r="B16" s="7">
        <v>45943</v>
      </c>
      <c r="C16" s="8">
        <v>2241</v>
      </c>
      <c r="D16" s="9"/>
      <c r="E16" s="10">
        <v>20</v>
      </c>
      <c r="F16" s="33">
        <f t="shared" si="0"/>
        <v>44820</v>
      </c>
      <c r="G16" s="19"/>
      <c r="H16" s="16"/>
      <c r="I16" s="17"/>
      <c r="J16" s="18"/>
      <c r="L16" s="58"/>
      <c r="M16" s="17"/>
      <c r="N16" s="59"/>
      <c r="P16" s="82">
        <v>45959</v>
      </c>
      <c r="Q16" s="17">
        <f>R16-P16</f>
        <v>94</v>
      </c>
      <c r="R16" s="58">
        <v>46053</v>
      </c>
      <c r="S16" s="17" t="s">
        <v>46</v>
      </c>
      <c r="T16" s="83">
        <v>283</v>
      </c>
      <c r="U16" s="84" t="s">
        <v>39</v>
      </c>
      <c r="V16" s="85" t="s">
        <v>55</v>
      </c>
      <c r="W16" s="90">
        <v>291</v>
      </c>
      <c r="X16" s="85" t="s">
        <v>41</v>
      </c>
      <c r="Y16" s="87">
        <v>650</v>
      </c>
      <c r="Z16" s="88">
        <v>189150</v>
      </c>
      <c r="AA16" s="89"/>
      <c r="AB16" s="88">
        <v>189150</v>
      </c>
      <c r="AC16" t="s">
        <v>57</v>
      </c>
    </row>
    <row r="17" spans="2:14" x14ac:dyDescent="0.25">
      <c r="B17" s="7">
        <v>45944</v>
      </c>
      <c r="C17" s="8">
        <v>1016</v>
      </c>
      <c r="D17" s="9"/>
      <c r="E17" s="10">
        <v>20</v>
      </c>
      <c r="F17" s="33">
        <f t="shared" si="0"/>
        <v>20320</v>
      </c>
      <c r="G17" s="19"/>
      <c r="H17" s="16"/>
      <c r="I17" s="17"/>
      <c r="J17" s="18"/>
      <c r="L17" s="17"/>
      <c r="M17" s="17"/>
      <c r="N17" s="59"/>
    </row>
    <row r="18" spans="2:14" x14ac:dyDescent="0.25">
      <c r="B18" s="7">
        <v>45945</v>
      </c>
      <c r="C18" s="8">
        <v>1574</v>
      </c>
      <c r="D18" s="9"/>
      <c r="E18" s="10">
        <v>20</v>
      </c>
      <c r="F18" s="33">
        <f t="shared" si="0"/>
        <v>31480</v>
      </c>
      <c r="G18" s="19"/>
      <c r="H18" s="16"/>
      <c r="I18" s="17"/>
      <c r="J18" s="18"/>
      <c r="L18" s="58"/>
      <c r="M18" s="17"/>
      <c r="N18" s="59"/>
    </row>
    <row r="19" spans="2:14" x14ac:dyDescent="0.25">
      <c r="B19" s="7">
        <v>45946</v>
      </c>
      <c r="C19" s="8">
        <v>1614</v>
      </c>
      <c r="D19" s="9"/>
      <c r="E19" s="10">
        <v>20</v>
      </c>
      <c r="F19" s="33">
        <f t="shared" si="0"/>
        <v>32280</v>
      </c>
      <c r="G19" s="19"/>
      <c r="H19" s="16"/>
      <c r="I19" s="17"/>
      <c r="J19" s="18"/>
      <c r="L19" s="17"/>
      <c r="M19" s="17"/>
      <c r="N19" s="59"/>
    </row>
    <row r="20" spans="2:14" x14ac:dyDescent="0.25">
      <c r="B20" s="7">
        <v>45947</v>
      </c>
      <c r="C20" s="8">
        <v>1660</v>
      </c>
      <c r="D20" s="9"/>
      <c r="E20" s="10">
        <v>20</v>
      </c>
      <c r="F20" s="33">
        <f t="shared" si="0"/>
        <v>33200</v>
      </c>
      <c r="G20" s="19"/>
      <c r="H20" s="16"/>
      <c r="I20" s="17"/>
      <c r="J20" s="18"/>
      <c r="L20" s="58"/>
      <c r="M20" s="17"/>
      <c r="N20" s="59"/>
    </row>
    <row r="21" spans="2:14" x14ac:dyDescent="0.25">
      <c r="B21" s="7">
        <v>45948</v>
      </c>
      <c r="C21" s="8">
        <v>1669</v>
      </c>
      <c r="D21" s="9"/>
      <c r="E21" s="10">
        <v>20</v>
      </c>
      <c r="F21" s="33">
        <f t="shared" si="0"/>
        <v>33380</v>
      </c>
      <c r="G21" s="19"/>
      <c r="H21" s="16"/>
      <c r="I21" s="17"/>
      <c r="J21" s="18"/>
      <c r="L21" s="17"/>
      <c r="M21" s="17"/>
      <c r="N21" s="59"/>
    </row>
    <row r="22" spans="2:14" x14ac:dyDescent="0.25">
      <c r="B22" s="7">
        <v>45949</v>
      </c>
      <c r="C22" s="8">
        <v>1647</v>
      </c>
      <c r="D22" s="9"/>
      <c r="E22" s="10">
        <v>20</v>
      </c>
      <c r="F22" s="33">
        <f t="shared" si="0"/>
        <v>32940</v>
      </c>
      <c r="G22" s="19"/>
      <c r="H22" s="16"/>
      <c r="I22" s="17"/>
      <c r="J22" s="18"/>
      <c r="L22" s="58"/>
      <c r="M22" s="17"/>
      <c r="N22" s="59"/>
    </row>
    <row r="23" spans="2:14" x14ac:dyDescent="0.25">
      <c r="B23" s="7">
        <v>45950</v>
      </c>
      <c r="C23" s="8">
        <v>1665</v>
      </c>
      <c r="D23" s="9"/>
      <c r="E23" s="10">
        <v>20</v>
      </c>
      <c r="F23" s="33">
        <f t="shared" si="0"/>
        <v>33300</v>
      </c>
      <c r="G23" s="19"/>
      <c r="H23" s="16"/>
      <c r="I23" s="17"/>
      <c r="J23" s="18"/>
    </row>
    <row r="24" spans="2:14" x14ac:dyDescent="0.25">
      <c r="B24" s="7">
        <v>45951</v>
      </c>
      <c r="C24" s="8">
        <v>1659</v>
      </c>
      <c r="D24" s="9"/>
      <c r="E24" s="10">
        <v>20</v>
      </c>
      <c r="F24" s="33">
        <f t="shared" si="0"/>
        <v>33180</v>
      </c>
      <c r="G24" s="19"/>
      <c r="H24" s="16"/>
      <c r="I24" s="17"/>
      <c r="J24" s="18"/>
    </row>
    <row r="25" spans="2:14" x14ac:dyDescent="0.25">
      <c r="B25" s="7">
        <v>45952</v>
      </c>
      <c r="C25" s="8">
        <v>1670</v>
      </c>
      <c r="D25" s="9"/>
      <c r="E25" s="10">
        <v>20</v>
      </c>
      <c r="F25" s="33">
        <f t="shared" si="0"/>
        <v>33400</v>
      </c>
      <c r="G25" s="19"/>
      <c r="H25" s="16"/>
      <c r="I25" s="17"/>
      <c r="J25" s="18"/>
    </row>
    <row r="26" spans="2:14" x14ac:dyDescent="0.25">
      <c r="B26" s="7">
        <v>45953</v>
      </c>
      <c r="C26" s="8">
        <v>1650</v>
      </c>
      <c r="D26" s="9"/>
      <c r="E26" s="10">
        <v>20</v>
      </c>
      <c r="F26" s="33">
        <f t="shared" si="0"/>
        <v>33000</v>
      </c>
      <c r="G26" s="19"/>
      <c r="H26" s="16"/>
      <c r="I26" s="17"/>
      <c r="J26" s="18"/>
    </row>
    <row r="27" spans="2:14" x14ac:dyDescent="0.25">
      <c r="B27" s="7">
        <v>45954</v>
      </c>
      <c r="C27" s="8">
        <v>1653</v>
      </c>
      <c r="D27" s="9"/>
      <c r="E27" s="10">
        <v>20</v>
      </c>
      <c r="F27" s="33">
        <f t="shared" si="0"/>
        <v>33060</v>
      </c>
      <c r="G27" s="19"/>
      <c r="H27" s="16"/>
      <c r="I27" s="17"/>
      <c r="J27" s="18"/>
    </row>
    <row r="28" spans="2:14" x14ac:dyDescent="0.25">
      <c r="B28" s="7">
        <v>45955</v>
      </c>
      <c r="C28" s="8">
        <v>1641</v>
      </c>
      <c r="D28" s="9"/>
      <c r="E28" s="10">
        <v>20</v>
      </c>
      <c r="F28" s="33">
        <f t="shared" si="0"/>
        <v>32820</v>
      </c>
      <c r="G28" s="19"/>
      <c r="H28" s="16"/>
      <c r="I28" s="17"/>
      <c r="J28" s="18"/>
      <c r="M28" s="105"/>
    </row>
    <row r="29" spans="2:14" x14ac:dyDescent="0.25">
      <c r="B29" s="7">
        <v>45956</v>
      </c>
      <c r="C29" s="8">
        <v>1617</v>
      </c>
      <c r="D29" s="9"/>
      <c r="E29" s="10">
        <v>20</v>
      </c>
      <c r="F29" s="33">
        <f t="shared" si="0"/>
        <v>32340</v>
      </c>
      <c r="G29" s="19"/>
      <c r="H29" s="16"/>
      <c r="I29" s="17"/>
      <c r="J29" s="18"/>
    </row>
    <row r="30" spans="2:14" x14ac:dyDescent="0.25">
      <c r="B30" s="7">
        <v>45957</v>
      </c>
      <c r="C30" s="8">
        <v>1612</v>
      </c>
      <c r="D30" s="9"/>
      <c r="E30" s="10">
        <v>20</v>
      </c>
      <c r="F30" s="33">
        <f t="shared" si="0"/>
        <v>32240</v>
      </c>
      <c r="G30" s="19"/>
      <c r="H30" s="16"/>
      <c r="I30" s="17"/>
      <c r="J30" s="18"/>
    </row>
    <row r="31" spans="2:14" x14ac:dyDescent="0.25">
      <c r="B31" s="7">
        <v>45958</v>
      </c>
      <c r="C31" s="8">
        <v>1580</v>
      </c>
      <c r="D31" s="9"/>
      <c r="E31" s="10">
        <v>20</v>
      </c>
      <c r="F31" s="33">
        <f t="shared" si="0"/>
        <v>31600</v>
      </c>
      <c r="G31" s="19"/>
      <c r="H31" s="16"/>
      <c r="I31" s="17"/>
      <c r="J31" s="18"/>
    </row>
    <row r="32" spans="2:14" x14ac:dyDescent="0.25">
      <c r="B32" s="7">
        <v>45959</v>
      </c>
      <c r="C32" s="8">
        <v>1685</v>
      </c>
      <c r="D32" s="9"/>
      <c r="E32" s="10">
        <v>20</v>
      </c>
      <c r="F32" s="33">
        <f t="shared" si="0"/>
        <v>33700</v>
      </c>
      <c r="G32" s="19"/>
      <c r="H32" s="16"/>
      <c r="I32" s="17"/>
      <c r="J32" s="18"/>
    </row>
    <row r="33" spans="2:12" x14ac:dyDescent="0.25">
      <c r="B33" s="7">
        <v>45960</v>
      </c>
      <c r="C33" s="8">
        <v>1688</v>
      </c>
      <c r="D33" s="9"/>
      <c r="E33" s="10">
        <v>20</v>
      </c>
      <c r="F33" s="33">
        <f t="shared" si="0"/>
        <v>33760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1713</v>
      </c>
      <c r="D34" s="48"/>
      <c r="E34" s="10">
        <v>20</v>
      </c>
      <c r="F34" s="49">
        <f t="shared" si="0"/>
        <v>34260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50370.5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1585025.7369799996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1007410</v>
      </c>
      <c r="L36" s="31">
        <f>J36-J4-J5-J6+J37</f>
        <v>1006494.94</v>
      </c>
    </row>
    <row r="37" spans="2:12" x14ac:dyDescent="0.25">
      <c r="B37" s="26" t="s">
        <v>14</v>
      </c>
      <c r="C37" s="30">
        <f>C35</f>
        <v>50370.5</v>
      </c>
      <c r="D37" s="9">
        <f>D35/1.03</f>
        <v>0</v>
      </c>
      <c r="E37" s="10"/>
      <c r="F37" s="33">
        <f>SUM(F4:F36)</f>
        <v>1007410</v>
      </c>
      <c r="G37" s="19"/>
      <c r="H37" s="17" t="s">
        <v>15</v>
      </c>
      <c r="I37" s="17">
        <v>0.01</v>
      </c>
      <c r="J37" s="18">
        <f>J36*I37</f>
        <v>10074.1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-567541.6369799996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36" sqref="M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1834690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6">
        <v>45897</v>
      </c>
      <c r="Q3" s="13">
        <f>R3-P3</f>
        <v>94</v>
      </c>
      <c r="R3" s="57">
        <v>45991</v>
      </c>
      <c r="S3" s="13" t="s">
        <v>46</v>
      </c>
      <c r="T3" s="107">
        <v>192</v>
      </c>
      <c r="U3" s="108" t="s">
        <v>39</v>
      </c>
      <c r="V3" s="108" t="s">
        <v>40</v>
      </c>
      <c r="W3" s="109">
        <v>20</v>
      </c>
      <c r="X3" s="108" t="s">
        <v>41</v>
      </c>
      <c r="Y3" s="110">
        <v>800</v>
      </c>
      <c r="Z3" s="111">
        <v>16000</v>
      </c>
      <c r="AA3" s="112"/>
      <c r="AB3" s="111">
        <v>16000</v>
      </c>
      <c r="AC3" t="s">
        <v>47</v>
      </c>
    </row>
    <row r="4" spans="2:29" x14ac:dyDescent="0.25">
      <c r="B4" s="7">
        <v>45962</v>
      </c>
      <c r="C4" s="8">
        <v>1679</v>
      </c>
      <c r="D4" s="9"/>
      <c r="E4" s="10">
        <v>20.5</v>
      </c>
      <c r="F4" s="33">
        <f>E4*C4</f>
        <v>34419.5</v>
      </c>
      <c r="G4" s="11"/>
      <c r="H4" s="12" t="s">
        <v>6</v>
      </c>
      <c r="I4" s="13">
        <v>0.01</v>
      </c>
      <c r="J4" s="14">
        <f>(F36+F37)*I4</f>
        <v>10903.54</v>
      </c>
      <c r="P4" s="106">
        <v>45897</v>
      </c>
      <c r="Q4" s="13">
        <f>R4-P4</f>
        <v>94</v>
      </c>
      <c r="R4" s="57">
        <v>45991</v>
      </c>
      <c r="S4" s="13" t="s">
        <v>46</v>
      </c>
      <c r="T4" s="107">
        <v>192</v>
      </c>
      <c r="U4" s="108" t="s">
        <v>39</v>
      </c>
      <c r="V4" s="108" t="s">
        <v>42</v>
      </c>
      <c r="W4" s="109">
        <v>280</v>
      </c>
      <c r="X4" s="108" t="s">
        <v>41</v>
      </c>
      <c r="Y4" s="110">
        <v>870</v>
      </c>
      <c r="Z4" s="111">
        <v>243600</v>
      </c>
      <c r="AA4" s="112"/>
      <c r="AB4" s="111">
        <v>243600</v>
      </c>
      <c r="AC4" t="s">
        <v>47</v>
      </c>
    </row>
    <row r="5" spans="2:29" x14ac:dyDescent="0.25">
      <c r="B5" s="7">
        <v>45963</v>
      </c>
      <c r="C5" s="8">
        <v>1675</v>
      </c>
      <c r="D5" s="9"/>
      <c r="E5" s="10">
        <v>20.5</v>
      </c>
      <c r="F5" s="33">
        <f t="shared" ref="F5:F34" si="0">E5*C5</f>
        <v>34337.5</v>
      </c>
      <c r="G5" s="11"/>
      <c r="H5" s="12" t="s">
        <v>7</v>
      </c>
      <c r="I5" s="13">
        <v>1E-3</v>
      </c>
      <c r="J5" s="14">
        <v>1053.1199999999999</v>
      </c>
      <c r="P5" s="106">
        <v>45897</v>
      </c>
      <c r="Q5" s="13">
        <f>R5-P5</f>
        <v>94</v>
      </c>
      <c r="R5" s="57">
        <v>45991</v>
      </c>
      <c r="S5" s="13" t="s">
        <v>46</v>
      </c>
      <c r="T5" s="107">
        <v>192</v>
      </c>
      <c r="U5" s="108" t="s">
        <v>39</v>
      </c>
      <c r="V5" s="108" t="s">
        <v>43</v>
      </c>
      <c r="W5" s="109">
        <v>240</v>
      </c>
      <c r="X5" s="108" t="s">
        <v>41</v>
      </c>
      <c r="Y5" s="110">
        <v>810</v>
      </c>
      <c r="Z5" s="111">
        <v>194400</v>
      </c>
      <c r="AA5" s="112"/>
      <c r="AB5" s="111">
        <v>194400</v>
      </c>
      <c r="AC5" t="s">
        <v>47</v>
      </c>
    </row>
    <row r="6" spans="2:29" x14ac:dyDescent="0.25">
      <c r="B6" s="7">
        <v>45964</v>
      </c>
      <c r="C6" s="8">
        <v>1682</v>
      </c>
      <c r="D6" s="9"/>
      <c r="E6" s="10">
        <v>20.5</v>
      </c>
      <c r="F6" s="33">
        <f t="shared" si="0"/>
        <v>34481</v>
      </c>
      <c r="G6" s="11"/>
      <c r="H6" s="12" t="s">
        <v>8</v>
      </c>
      <c r="I6" s="13"/>
      <c r="J6" s="14"/>
      <c r="L6" s="129"/>
      <c r="P6" s="106">
        <v>45897</v>
      </c>
      <c r="Q6" s="13">
        <f>R6-P6</f>
        <v>94</v>
      </c>
      <c r="R6" s="57">
        <v>45991</v>
      </c>
      <c r="S6" s="13" t="s">
        <v>46</v>
      </c>
      <c r="T6" s="107">
        <v>192</v>
      </c>
      <c r="U6" s="108" t="s">
        <v>39</v>
      </c>
      <c r="V6" s="108" t="s">
        <v>44</v>
      </c>
      <c r="W6" s="113">
        <v>3000</v>
      </c>
      <c r="X6" s="108" t="s">
        <v>12</v>
      </c>
      <c r="Y6" s="110">
        <v>24</v>
      </c>
      <c r="Z6" s="111">
        <v>72000</v>
      </c>
      <c r="AA6" s="112"/>
      <c r="AB6" s="111">
        <v>72000</v>
      </c>
      <c r="AC6" t="s">
        <v>47</v>
      </c>
    </row>
    <row r="7" spans="2:29" x14ac:dyDescent="0.25">
      <c r="B7" s="7">
        <v>45965</v>
      </c>
      <c r="C7" s="8">
        <v>1626</v>
      </c>
      <c r="D7" s="9"/>
      <c r="E7" s="10">
        <v>20.5</v>
      </c>
      <c r="F7" s="33">
        <f t="shared" si="0"/>
        <v>33333</v>
      </c>
      <c r="G7" s="11"/>
      <c r="H7" s="12" t="s">
        <v>9</v>
      </c>
      <c r="I7" s="13"/>
      <c r="J7" s="14">
        <f>'EKİM 2025'!J39*-1</f>
        <v>567541.6369799996</v>
      </c>
      <c r="P7" s="106">
        <v>45897</v>
      </c>
      <c r="Q7" s="13">
        <f>R7-P7</f>
        <v>94</v>
      </c>
      <c r="R7" s="57">
        <v>45991</v>
      </c>
      <c r="S7" s="13" t="s">
        <v>46</v>
      </c>
      <c r="T7" s="107">
        <v>192</v>
      </c>
      <c r="U7" s="108" t="s">
        <v>39</v>
      </c>
      <c r="V7" s="108" t="s">
        <v>45</v>
      </c>
      <c r="W7" s="109">
        <v>100</v>
      </c>
      <c r="X7" s="108" t="s">
        <v>41</v>
      </c>
      <c r="Y7" s="110">
        <v>653.46534999999994</v>
      </c>
      <c r="Z7" s="111">
        <v>65346.54</v>
      </c>
      <c r="AA7" s="111">
        <v>653.47</v>
      </c>
      <c r="AB7" s="111">
        <v>66000.009999999995</v>
      </c>
      <c r="AC7" t="s">
        <v>47</v>
      </c>
    </row>
    <row r="8" spans="2:29" x14ac:dyDescent="0.25">
      <c r="B8" s="7">
        <v>45966</v>
      </c>
      <c r="C8" s="8">
        <v>1695</v>
      </c>
      <c r="D8" s="9"/>
      <c r="E8" s="10">
        <v>20.5</v>
      </c>
      <c r="F8" s="33">
        <f t="shared" si="0"/>
        <v>34747.5</v>
      </c>
      <c r="G8" s="69">
        <v>45897</v>
      </c>
      <c r="H8" s="16" t="s">
        <v>61</v>
      </c>
      <c r="I8" s="17"/>
      <c r="J8" s="63">
        <v>16000</v>
      </c>
      <c r="P8" s="55"/>
      <c r="Q8" s="55"/>
      <c r="R8" s="55"/>
      <c r="S8" s="55"/>
      <c r="T8" s="55"/>
      <c r="U8" s="55"/>
      <c r="V8" s="55" t="s">
        <v>66</v>
      </c>
      <c r="W8" s="55"/>
      <c r="X8" s="55"/>
      <c r="Y8" s="55"/>
      <c r="Z8" s="55"/>
      <c r="AA8" s="55"/>
      <c r="AB8" s="55">
        <v>-592000.01</v>
      </c>
    </row>
    <row r="9" spans="2:29" x14ac:dyDescent="0.25">
      <c r="B9" s="7">
        <v>45967</v>
      </c>
      <c r="C9" s="8">
        <v>1710</v>
      </c>
      <c r="D9" s="9"/>
      <c r="E9" s="10">
        <v>20.5</v>
      </c>
      <c r="F9" s="33">
        <f t="shared" si="0"/>
        <v>35055</v>
      </c>
      <c r="G9" s="69">
        <v>45897</v>
      </c>
      <c r="H9" s="16" t="s">
        <v>62</v>
      </c>
      <c r="I9" s="17"/>
      <c r="J9" s="63">
        <v>243600</v>
      </c>
      <c r="P9" s="80">
        <v>45934</v>
      </c>
      <c r="Q9" s="17">
        <f>R9-P9</f>
        <v>88</v>
      </c>
      <c r="R9" s="58">
        <v>46022</v>
      </c>
      <c r="S9" s="17" t="s">
        <v>46</v>
      </c>
      <c r="T9" s="79">
        <v>241</v>
      </c>
      <c r="U9" s="78" t="s">
        <v>39</v>
      </c>
      <c r="V9" s="78" t="s">
        <v>51</v>
      </c>
      <c r="W9" s="77">
        <v>4500</v>
      </c>
      <c r="X9" s="78" t="s">
        <v>12</v>
      </c>
      <c r="Y9" s="76">
        <v>23</v>
      </c>
      <c r="Z9" s="74">
        <v>103500</v>
      </c>
      <c r="AA9" s="75"/>
      <c r="AB9" s="74">
        <v>103500</v>
      </c>
      <c r="AC9" t="s">
        <v>53</v>
      </c>
    </row>
    <row r="10" spans="2:29" x14ac:dyDescent="0.25">
      <c r="B10" s="7">
        <v>45968</v>
      </c>
      <c r="C10" s="8">
        <v>1703</v>
      </c>
      <c r="D10" s="9"/>
      <c r="E10" s="10">
        <v>20.5</v>
      </c>
      <c r="F10" s="33">
        <f t="shared" si="0"/>
        <v>34911.5</v>
      </c>
      <c r="G10" s="69">
        <v>45897</v>
      </c>
      <c r="H10" s="16" t="s">
        <v>63</v>
      </c>
      <c r="I10" s="17"/>
      <c r="J10" s="63">
        <v>194400</v>
      </c>
      <c r="P10" s="80">
        <v>45934</v>
      </c>
      <c r="Q10" s="17">
        <f>R10-P10</f>
        <v>88</v>
      </c>
      <c r="R10" s="58">
        <v>46022</v>
      </c>
      <c r="S10" s="17" t="s">
        <v>46</v>
      </c>
      <c r="T10" s="79">
        <v>241</v>
      </c>
      <c r="U10" s="78" t="s">
        <v>39</v>
      </c>
      <c r="V10" s="78" t="s">
        <v>45</v>
      </c>
      <c r="W10" s="73">
        <v>225</v>
      </c>
      <c r="X10" s="78" t="s">
        <v>41</v>
      </c>
      <c r="Y10" s="76">
        <v>653.46534999999994</v>
      </c>
      <c r="Z10" s="74">
        <v>147029.70000000001</v>
      </c>
      <c r="AA10" s="74">
        <v>1470.3</v>
      </c>
      <c r="AB10" s="74">
        <v>148500</v>
      </c>
      <c r="AC10" t="s">
        <v>53</v>
      </c>
    </row>
    <row r="11" spans="2:29" x14ac:dyDescent="0.25">
      <c r="B11" s="7">
        <v>45969</v>
      </c>
      <c r="C11" s="8">
        <v>1646</v>
      </c>
      <c r="D11" s="9"/>
      <c r="E11" s="10">
        <v>20.5</v>
      </c>
      <c r="F11" s="33">
        <f t="shared" si="0"/>
        <v>33743</v>
      </c>
      <c r="G11" s="69">
        <v>45897</v>
      </c>
      <c r="H11" s="16" t="s">
        <v>64</v>
      </c>
      <c r="I11" s="17"/>
      <c r="J11" s="63">
        <v>72000</v>
      </c>
      <c r="P11" s="80">
        <v>45934</v>
      </c>
      <c r="Q11" s="17">
        <f>R11-P11</f>
        <v>88</v>
      </c>
      <c r="R11" s="58">
        <v>46022</v>
      </c>
      <c r="S11" s="17" t="s">
        <v>46</v>
      </c>
      <c r="T11" s="79">
        <v>241</v>
      </c>
      <c r="U11" s="78" t="s">
        <v>39</v>
      </c>
      <c r="V11" s="78" t="s">
        <v>52</v>
      </c>
      <c r="W11" s="73">
        <v>74</v>
      </c>
      <c r="X11" s="78" t="s">
        <v>41</v>
      </c>
      <c r="Y11" s="76">
        <v>660</v>
      </c>
      <c r="Z11" s="74">
        <v>48840</v>
      </c>
      <c r="AA11" s="75"/>
      <c r="AB11" s="74">
        <v>48840</v>
      </c>
      <c r="AC11" t="s">
        <v>53</v>
      </c>
    </row>
    <row r="12" spans="2:29" x14ac:dyDescent="0.25">
      <c r="B12" s="7">
        <v>45970</v>
      </c>
      <c r="C12" s="8">
        <v>1648</v>
      </c>
      <c r="D12" s="9"/>
      <c r="E12" s="10">
        <v>20.5</v>
      </c>
      <c r="F12" s="33">
        <f t="shared" si="0"/>
        <v>33784</v>
      </c>
      <c r="G12" s="69">
        <v>45897</v>
      </c>
      <c r="H12" s="16" t="s">
        <v>65</v>
      </c>
      <c r="I12" s="17"/>
      <c r="J12" s="63">
        <v>66000.009999999995</v>
      </c>
      <c r="P12" s="80">
        <v>45937</v>
      </c>
      <c r="Q12" s="17">
        <f>R12-P12</f>
        <v>85</v>
      </c>
      <c r="R12" s="58">
        <v>46022</v>
      </c>
      <c r="S12" s="17" t="s">
        <v>46</v>
      </c>
      <c r="T12" s="79">
        <v>242</v>
      </c>
      <c r="U12" s="78" t="s">
        <v>39</v>
      </c>
      <c r="V12" s="78" t="s">
        <v>42</v>
      </c>
      <c r="W12" s="73">
        <v>300</v>
      </c>
      <c r="X12" s="78" t="s">
        <v>41</v>
      </c>
      <c r="Y12" s="76">
        <v>910</v>
      </c>
      <c r="Z12" s="74">
        <v>273000</v>
      </c>
      <c r="AA12" s="75"/>
      <c r="AB12" s="74">
        <v>273000</v>
      </c>
      <c r="AC12" t="s">
        <v>53</v>
      </c>
    </row>
    <row r="13" spans="2:29" x14ac:dyDescent="0.25">
      <c r="B13" s="7">
        <v>45971</v>
      </c>
      <c r="C13" s="8">
        <v>1652</v>
      </c>
      <c r="D13" s="9"/>
      <c r="E13" s="10">
        <v>20.5</v>
      </c>
      <c r="F13" s="33">
        <f t="shared" si="0"/>
        <v>33866</v>
      </c>
      <c r="G13" s="19"/>
      <c r="H13" s="16"/>
      <c r="I13" s="17"/>
      <c r="J13" s="18"/>
      <c r="P13" s="80">
        <v>45937</v>
      </c>
      <c r="Q13" s="17">
        <f>R13-P13</f>
        <v>85</v>
      </c>
      <c r="R13" s="58">
        <v>46022</v>
      </c>
      <c r="S13" s="17" t="s">
        <v>46</v>
      </c>
      <c r="T13" s="79">
        <v>242</v>
      </c>
      <c r="U13" s="78" t="s">
        <v>39</v>
      </c>
      <c r="V13" s="78" t="s">
        <v>43</v>
      </c>
      <c r="W13" s="73">
        <v>240</v>
      </c>
      <c r="X13" s="78" t="s">
        <v>41</v>
      </c>
      <c r="Y13" s="76">
        <v>840</v>
      </c>
      <c r="Z13" s="74">
        <v>201600</v>
      </c>
      <c r="AA13" s="75"/>
      <c r="AB13" s="74">
        <v>201600</v>
      </c>
      <c r="AC13" t="s">
        <v>53</v>
      </c>
    </row>
    <row r="14" spans="2:29" x14ac:dyDescent="0.25">
      <c r="B14" s="7">
        <v>45972</v>
      </c>
      <c r="C14" s="8">
        <v>2336</v>
      </c>
      <c r="D14" s="9"/>
      <c r="E14" s="10">
        <v>20.5</v>
      </c>
      <c r="F14" s="33">
        <f t="shared" si="0"/>
        <v>47888</v>
      </c>
      <c r="G14" s="19"/>
      <c r="H14" s="16"/>
      <c r="I14" s="17"/>
      <c r="J14" s="18"/>
    </row>
    <row r="15" spans="2:29" x14ac:dyDescent="0.25">
      <c r="B15" s="7">
        <v>45973</v>
      </c>
      <c r="C15" s="8">
        <v>1075</v>
      </c>
      <c r="D15" s="9"/>
      <c r="E15" s="10">
        <v>20.5</v>
      </c>
      <c r="F15" s="33">
        <f t="shared" si="0"/>
        <v>22037.5</v>
      </c>
      <c r="G15" s="19"/>
      <c r="H15" s="16"/>
      <c r="I15" s="17"/>
      <c r="J15" s="18"/>
      <c r="P15" s="82">
        <v>45959</v>
      </c>
      <c r="Q15" s="17">
        <f>R15-P15</f>
        <v>94</v>
      </c>
      <c r="R15" s="58">
        <v>46053</v>
      </c>
      <c r="S15" s="17" t="s">
        <v>46</v>
      </c>
      <c r="T15" s="83">
        <v>283</v>
      </c>
      <c r="U15" s="84" t="s">
        <v>39</v>
      </c>
      <c r="V15" s="85" t="s">
        <v>56</v>
      </c>
      <c r="W15" s="86">
        <v>7050</v>
      </c>
      <c r="X15" s="85" t="s">
        <v>12</v>
      </c>
      <c r="Y15" s="87">
        <v>16.312059999999999</v>
      </c>
      <c r="Z15" s="88">
        <v>115000</v>
      </c>
      <c r="AA15" s="89"/>
      <c r="AB15" s="88">
        <v>115000</v>
      </c>
      <c r="AC15" t="s">
        <v>57</v>
      </c>
    </row>
    <row r="16" spans="2:29" x14ac:dyDescent="0.25">
      <c r="B16" s="7">
        <v>45974</v>
      </c>
      <c r="C16" s="8">
        <v>1904</v>
      </c>
      <c r="D16" s="9"/>
      <c r="E16" s="10">
        <v>20.5</v>
      </c>
      <c r="F16" s="33">
        <f t="shared" si="0"/>
        <v>39032</v>
      </c>
      <c r="G16" s="19"/>
      <c r="H16" s="16"/>
      <c r="I16" s="17"/>
      <c r="J16" s="18"/>
      <c r="P16" s="82">
        <v>45959</v>
      </c>
      <c r="Q16" s="17">
        <f>R16-P16</f>
        <v>94</v>
      </c>
      <c r="R16" s="58">
        <v>46053</v>
      </c>
      <c r="S16" s="17" t="s">
        <v>46</v>
      </c>
      <c r="T16" s="83">
        <v>283</v>
      </c>
      <c r="U16" s="84" t="s">
        <v>39</v>
      </c>
      <c r="V16" s="85" t="s">
        <v>55</v>
      </c>
      <c r="W16" s="90">
        <v>291</v>
      </c>
      <c r="X16" s="85" t="s">
        <v>41</v>
      </c>
      <c r="Y16" s="87">
        <v>650</v>
      </c>
      <c r="Z16" s="88">
        <v>189150</v>
      </c>
      <c r="AA16" s="89"/>
      <c r="AB16" s="88">
        <v>189150</v>
      </c>
      <c r="AC16" t="s">
        <v>57</v>
      </c>
    </row>
    <row r="17" spans="2:29" x14ac:dyDescent="0.25">
      <c r="B17" s="7">
        <v>45975</v>
      </c>
      <c r="C17" s="8">
        <v>1526</v>
      </c>
      <c r="D17" s="9"/>
      <c r="E17" s="10">
        <v>20.5</v>
      </c>
      <c r="F17" s="33">
        <f t="shared" si="0"/>
        <v>31283</v>
      </c>
      <c r="G17" s="19"/>
      <c r="H17" s="16"/>
      <c r="I17" s="17"/>
      <c r="J17" s="18"/>
      <c r="P17" s="97">
        <v>45971</v>
      </c>
      <c r="Q17" s="17">
        <f>R17-P17</f>
        <v>82</v>
      </c>
      <c r="R17" s="58">
        <v>46053</v>
      </c>
      <c r="S17" s="17" t="s">
        <v>46</v>
      </c>
      <c r="T17" s="96">
        <v>301</v>
      </c>
      <c r="U17" s="17" t="s">
        <v>39</v>
      </c>
      <c r="V17" s="95" t="s">
        <v>42</v>
      </c>
      <c r="W17" s="94">
        <v>340</v>
      </c>
      <c r="X17" s="95" t="s">
        <v>41</v>
      </c>
      <c r="Y17" s="93">
        <v>910</v>
      </c>
      <c r="Z17" s="91">
        <v>309400</v>
      </c>
      <c r="AA17" s="92"/>
      <c r="AB17" s="91">
        <v>309400</v>
      </c>
      <c r="AC17" t="s">
        <v>57</v>
      </c>
    </row>
    <row r="18" spans="2:29" x14ac:dyDescent="0.25">
      <c r="B18" s="7">
        <v>45976</v>
      </c>
      <c r="C18" s="8">
        <v>1769</v>
      </c>
      <c r="D18" s="9"/>
      <c r="E18" s="10">
        <v>20.5</v>
      </c>
      <c r="F18" s="33">
        <f t="shared" si="0"/>
        <v>36264.5</v>
      </c>
      <c r="G18" s="19"/>
      <c r="H18" s="16"/>
      <c r="I18" s="17"/>
      <c r="J18" s="18"/>
      <c r="P18" s="97">
        <v>45971</v>
      </c>
      <c r="Q18" s="17">
        <f>R18-P18</f>
        <v>82</v>
      </c>
      <c r="R18" s="58">
        <v>46053</v>
      </c>
      <c r="S18" s="17" t="s">
        <v>46</v>
      </c>
      <c r="T18" s="96">
        <v>301</v>
      </c>
      <c r="U18" s="17" t="s">
        <v>39</v>
      </c>
      <c r="V18" s="95" t="s">
        <v>43</v>
      </c>
      <c r="W18" s="94">
        <v>200</v>
      </c>
      <c r="X18" s="95" t="s">
        <v>41</v>
      </c>
      <c r="Y18" s="93">
        <v>840</v>
      </c>
      <c r="Z18" s="91">
        <v>168000</v>
      </c>
      <c r="AA18" s="92"/>
      <c r="AB18" s="91">
        <v>168000</v>
      </c>
      <c r="AC18" t="s">
        <v>57</v>
      </c>
    </row>
    <row r="19" spans="2:29" x14ac:dyDescent="0.25">
      <c r="B19" s="7">
        <v>45977</v>
      </c>
      <c r="C19" s="8">
        <v>1748</v>
      </c>
      <c r="D19" s="9"/>
      <c r="E19" s="10">
        <v>20.5</v>
      </c>
      <c r="F19" s="33">
        <f t="shared" si="0"/>
        <v>35834</v>
      </c>
      <c r="G19" s="19"/>
      <c r="H19" s="16"/>
      <c r="I19" s="17"/>
      <c r="J19" s="18"/>
    </row>
    <row r="20" spans="2:29" x14ac:dyDescent="0.25">
      <c r="B20" s="7">
        <v>45978</v>
      </c>
      <c r="C20" s="8">
        <v>1764</v>
      </c>
      <c r="D20" s="9"/>
      <c r="E20" s="10">
        <v>20.5</v>
      </c>
      <c r="F20" s="33">
        <f t="shared" si="0"/>
        <v>36162</v>
      </c>
      <c r="G20" s="19"/>
      <c r="H20" s="16"/>
      <c r="I20" s="17"/>
      <c r="J20" s="18"/>
      <c r="P20" s="104">
        <v>45981</v>
      </c>
      <c r="Q20" s="17">
        <f>R20-P20</f>
        <v>100</v>
      </c>
      <c r="R20" s="58">
        <v>46081</v>
      </c>
      <c r="S20" s="17" t="s">
        <v>46</v>
      </c>
      <c r="T20" s="103">
        <v>326</v>
      </c>
      <c r="U20" s="102" t="s">
        <v>39</v>
      </c>
      <c r="V20" s="102" t="s">
        <v>58</v>
      </c>
      <c r="W20" s="101">
        <v>250</v>
      </c>
      <c r="X20" s="102" t="s">
        <v>41</v>
      </c>
      <c r="Y20" s="99">
        <v>643.56435999999997</v>
      </c>
      <c r="Z20" s="100">
        <v>160891.09</v>
      </c>
      <c r="AA20" s="100">
        <v>1608.91</v>
      </c>
      <c r="AB20" s="100">
        <v>162500</v>
      </c>
      <c r="AC20" t="s">
        <v>60</v>
      </c>
    </row>
    <row r="21" spans="2:29" x14ac:dyDescent="0.25">
      <c r="B21" s="7">
        <v>45979</v>
      </c>
      <c r="C21" s="8">
        <v>1818</v>
      </c>
      <c r="D21" s="9"/>
      <c r="E21" s="10">
        <v>20.5</v>
      </c>
      <c r="F21" s="33">
        <f t="shared" si="0"/>
        <v>37269</v>
      </c>
      <c r="G21" s="19"/>
      <c r="H21" s="16"/>
      <c r="I21" s="17"/>
      <c r="J21" s="18"/>
      <c r="P21" s="104">
        <v>45981</v>
      </c>
      <c r="Q21" s="17">
        <f>R21-P21</f>
        <v>100</v>
      </c>
      <c r="R21" s="58">
        <v>46081</v>
      </c>
      <c r="S21" s="17" t="s">
        <v>46</v>
      </c>
      <c r="T21" s="103">
        <v>326</v>
      </c>
      <c r="U21" s="102" t="s">
        <v>39</v>
      </c>
      <c r="V21" s="102" t="s">
        <v>59</v>
      </c>
      <c r="W21" s="101">
        <v>90</v>
      </c>
      <c r="X21" s="102" t="s">
        <v>41</v>
      </c>
      <c r="Y21" s="99">
        <v>1280</v>
      </c>
      <c r="Z21" s="100">
        <v>115200</v>
      </c>
      <c r="AA21" s="98"/>
      <c r="AB21" s="100">
        <v>115200</v>
      </c>
      <c r="AC21" t="s">
        <v>60</v>
      </c>
    </row>
    <row r="22" spans="2:29" x14ac:dyDescent="0.25">
      <c r="B22" s="7">
        <v>45980</v>
      </c>
      <c r="C22" s="8">
        <v>1799</v>
      </c>
      <c r="D22" s="9"/>
      <c r="E22" s="10">
        <v>20.5</v>
      </c>
      <c r="F22" s="33">
        <f t="shared" si="0"/>
        <v>36879.5</v>
      </c>
      <c r="G22" s="19"/>
      <c r="H22" s="16"/>
      <c r="I22" s="17"/>
      <c r="J22" s="18"/>
    </row>
    <row r="23" spans="2:29" x14ac:dyDescent="0.25">
      <c r="B23" s="7">
        <v>45981</v>
      </c>
      <c r="C23" s="8">
        <v>1832</v>
      </c>
      <c r="D23" s="9"/>
      <c r="E23" s="10">
        <v>20.5</v>
      </c>
      <c r="F23" s="33">
        <f t="shared" si="0"/>
        <v>37556</v>
      </c>
      <c r="G23" s="19"/>
      <c r="H23" s="16"/>
      <c r="I23" s="17"/>
      <c r="J23" s="18"/>
    </row>
    <row r="24" spans="2:29" x14ac:dyDescent="0.25">
      <c r="B24" s="7">
        <v>45982</v>
      </c>
      <c r="C24" s="8">
        <v>1844</v>
      </c>
      <c r="D24" s="9"/>
      <c r="E24" s="10">
        <v>20.5</v>
      </c>
      <c r="F24" s="33">
        <f t="shared" si="0"/>
        <v>37802</v>
      </c>
      <c r="G24" s="19"/>
      <c r="H24" s="16"/>
      <c r="I24" s="17"/>
      <c r="J24" s="18"/>
    </row>
    <row r="25" spans="2:29" x14ac:dyDescent="0.25">
      <c r="B25" s="7">
        <v>45983</v>
      </c>
      <c r="C25" s="8">
        <v>1869</v>
      </c>
      <c r="D25" s="9"/>
      <c r="E25" s="10">
        <v>20.5</v>
      </c>
      <c r="F25" s="33">
        <f t="shared" si="0"/>
        <v>38314.5</v>
      </c>
      <c r="G25" s="19"/>
      <c r="H25" s="16"/>
      <c r="I25" s="17"/>
      <c r="J25" s="18"/>
    </row>
    <row r="26" spans="2:29" x14ac:dyDescent="0.25">
      <c r="B26" s="7">
        <v>45984</v>
      </c>
      <c r="C26" s="8">
        <v>1899</v>
      </c>
      <c r="D26" s="9"/>
      <c r="E26" s="10">
        <v>20.5</v>
      </c>
      <c r="F26" s="33">
        <f t="shared" si="0"/>
        <v>38929.5</v>
      </c>
      <c r="G26" s="19"/>
      <c r="H26" s="16"/>
      <c r="I26" s="17"/>
      <c r="J26" s="18"/>
      <c r="M26" s="31"/>
    </row>
    <row r="27" spans="2:29" x14ac:dyDescent="0.25">
      <c r="B27" s="7">
        <v>45985</v>
      </c>
      <c r="C27" s="8">
        <v>1872</v>
      </c>
      <c r="D27" s="9"/>
      <c r="E27" s="10">
        <v>20.5</v>
      </c>
      <c r="F27" s="33">
        <f t="shared" si="0"/>
        <v>38376</v>
      </c>
      <c r="G27" s="19"/>
      <c r="H27" s="16"/>
      <c r="I27" s="17"/>
      <c r="J27" s="18"/>
    </row>
    <row r="28" spans="2:29" x14ac:dyDescent="0.25">
      <c r="B28" s="7">
        <v>45986</v>
      </c>
      <c r="C28" s="8">
        <v>1881</v>
      </c>
      <c r="D28" s="9"/>
      <c r="E28" s="10">
        <v>20.5</v>
      </c>
      <c r="F28" s="33">
        <f t="shared" si="0"/>
        <v>38560.5</v>
      </c>
      <c r="G28" s="19"/>
      <c r="H28" s="16"/>
      <c r="I28" s="17"/>
      <c r="J28" s="18"/>
    </row>
    <row r="29" spans="2:29" x14ac:dyDescent="0.25">
      <c r="B29" s="7">
        <v>45987</v>
      </c>
      <c r="C29" s="8">
        <v>1901</v>
      </c>
      <c r="D29" s="9"/>
      <c r="E29" s="10">
        <v>20.5</v>
      </c>
      <c r="F29" s="33">
        <f t="shared" si="0"/>
        <v>38970.5</v>
      </c>
      <c r="G29" s="19"/>
      <c r="H29" s="16"/>
      <c r="I29" s="17"/>
      <c r="J29" s="18"/>
      <c r="M29" s="31"/>
    </row>
    <row r="30" spans="2:29" x14ac:dyDescent="0.25">
      <c r="B30" s="7">
        <v>45988</v>
      </c>
      <c r="C30" s="8">
        <v>1885</v>
      </c>
      <c r="D30" s="9"/>
      <c r="E30" s="10">
        <v>20.5</v>
      </c>
      <c r="F30" s="33">
        <f t="shared" si="0"/>
        <v>38642.5</v>
      </c>
      <c r="G30" s="19"/>
      <c r="H30" s="16"/>
      <c r="I30" s="17"/>
      <c r="J30" s="18"/>
    </row>
    <row r="31" spans="2:29" x14ac:dyDescent="0.25">
      <c r="B31" s="7">
        <v>45989</v>
      </c>
      <c r="C31" s="8">
        <v>1861</v>
      </c>
      <c r="D31" s="9"/>
      <c r="E31" s="10">
        <v>20.5</v>
      </c>
      <c r="F31" s="33">
        <f t="shared" si="0"/>
        <v>38150.5</v>
      </c>
      <c r="G31" s="19"/>
      <c r="H31" s="16"/>
      <c r="I31" s="17"/>
      <c r="J31" s="18"/>
      <c r="M31" s="31"/>
    </row>
    <row r="32" spans="2:29" x14ac:dyDescent="0.25">
      <c r="B32" s="7">
        <v>45990</v>
      </c>
      <c r="C32" s="8">
        <v>1988</v>
      </c>
      <c r="D32" s="9"/>
      <c r="E32" s="10">
        <v>20.5</v>
      </c>
      <c r="F32" s="33">
        <f t="shared" si="0"/>
        <v>40754</v>
      </c>
      <c r="G32" s="19"/>
      <c r="H32" s="16"/>
      <c r="I32" s="17"/>
      <c r="J32" s="18"/>
    </row>
    <row r="33" spans="2:14" x14ac:dyDescent="0.25">
      <c r="B33" s="7">
        <v>45991</v>
      </c>
      <c r="C33" s="8">
        <v>1901</v>
      </c>
      <c r="D33" s="9"/>
      <c r="E33" s="10">
        <v>20.5</v>
      </c>
      <c r="F33" s="33">
        <f t="shared" si="0"/>
        <v>38970.5</v>
      </c>
      <c r="G33" s="19"/>
      <c r="H33" s="16"/>
      <c r="I33" s="17"/>
      <c r="J33" s="18"/>
    </row>
    <row r="34" spans="2:14" ht="15.75" thickBot="1" x14ac:dyDescent="0.3">
      <c r="B34" s="46"/>
      <c r="C34" s="47"/>
      <c r="D34" s="48"/>
      <c r="E34" s="10">
        <v>20.5</v>
      </c>
      <c r="F34" s="49">
        <f t="shared" si="0"/>
        <v>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53188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1171498.3069799996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1090354</v>
      </c>
      <c r="L36" s="31">
        <f>J36-J4-J5-J6+J37</f>
        <v>1089300.8799999999</v>
      </c>
      <c r="M36" s="31"/>
      <c r="N36" s="31"/>
    </row>
    <row r="37" spans="2:14" x14ac:dyDescent="0.25">
      <c r="B37" s="26" t="s">
        <v>14</v>
      </c>
      <c r="C37" s="30">
        <f>C35</f>
        <v>53188</v>
      </c>
      <c r="D37" s="9">
        <f>D35/1.03</f>
        <v>0</v>
      </c>
      <c r="E37" s="10"/>
      <c r="F37" s="33">
        <f>SUM(F4:F36)</f>
        <v>1090354</v>
      </c>
      <c r="G37" s="19"/>
      <c r="H37" s="17" t="s">
        <v>15</v>
      </c>
      <c r="I37" s="17">
        <v>0.01</v>
      </c>
      <c r="J37" s="18">
        <f>J36*I37</f>
        <v>10903.54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-70240.766979999607</v>
      </c>
      <c r="L39" s="31"/>
    </row>
    <row r="40" spans="2:14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4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4" x14ac:dyDescent="0.25">
      <c r="J42" s="31"/>
    </row>
    <row r="43" spans="2:14" x14ac:dyDescent="0.25">
      <c r="J43" s="31"/>
      <c r="L43" s="31"/>
      <c r="M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1757250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0">
        <v>45934</v>
      </c>
      <c r="Q3" s="13">
        <f>R3-P3</f>
        <v>88</v>
      </c>
      <c r="R3" s="57">
        <v>46022</v>
      </c>
      <c r="S3" s="13" t="s">
        <v>46</v>
      </c>
      <c r="T3" s="131">
        <v>241</v>
      </c>
      <c r="U3" s="132" t="s">
        <v>39</v>
      </c>
      <c r="V3" s="132" t="s">
        <v>51</v>
      </c>
      <c r="W3" s="133">
        <v>4500</v>
      </c>
      <c r="X3" s="132" t="s">
        <v>12</v>
      </c>
      <c r="Y3" s="134">
        <v>23</v>
      </c>
      <c r="Z3" s="135">
        <v>103500</v>
      </c>
      <c r="AA3" s="136"/>
      <c r="AB3" s="135">
        <v>103500</v>
      </c>
      <c r="AC3" t="s">
        <v>53</v>
      </c>
    </row>
    <row r="4" spans="2:29" x14ac:dyDescent="0.25">
      <c r="B4" s="7">
        <v>45992</v>
      </c>
      <c r="C4" s="8">
        <v>1915</v>
      </c>
      <c r="D4" s="9"/>
      <c r="E4" s="10">
        <v>21.25</v>
      </c>
      <c r="F4" s="33">
        <f>E4*C4</f>
        <v>40693.75</v>
      </c>
      <c r="G4" s="11"/>
      <c r="H4" s="12" t="s">
        <v>6</v>
      </c>
      <c r="I4" s="13">
        <v>0.01</v>
      </c>
      <c r="J4" s="14">
        <f>(F36+F37)*I4</f>
        <v>14705.637500000001</v>
      </c>
      <c r="P4" s="130">
        <v>45934</v>
      </c>
      <c r="Q4" s="13">
        <f>R4-P4</f>
        <v>88</v>
      </c>
      <c r="R4" s="57">
        <v>46022</v>
      </c>
      <c r="S4" s="13" t="s">
        <v>46</v>
      </c>
      <c r="T4" s="131">
        <v>241</v>
      </c>
      <c r="U4" s="132" t="s">
        <v>39</v>
      </c>
      <c r="V4" s="132" t="s">
        <v>45</v>
      </c>
      <c r="W4" s="137">
        <v>225</v>
      </c>
      <c r="X4" s="132" t="s">
        <v>41</v>
      </c>
      <c r="Y4" s="134">
        <v>653.46534999999994</v>
      </c>
      <c r="Z4" s="135">
        <v>147029.70000000001</v>
      </c>
      <c r="AA4" s="135">
        <v>1470.3</v>
      </c>
      <c r="AB4" s="135">
        <v>148500</v>
      </c>
      <c r="AC4" t="s">
        <v>53</v>
      </c>
    </row>
    <row r="5" spans="2:29" x14ac:dyDescent="0.25">
      <c r="B5" s="7">
        <v>45993</v>
      </c>
      <c r="C5" s="8">
        <v>1962</v>
      </c>
      <c r="D5" s="9"/>
      <c r="E5" s="10">
        <v>21.25</v>
      </c>
      <c r="F5" s="33">
        <f t="shared" ref="F5:F34" si="0">E5*C5</f>
        <v>41692.5</v>
      </c>
      <c r="G5" s="11"/>
      <c r="H5" s="12" t="s">
        <v>7</v>
      </c>
      <c r="I5" s="13">
        <v>1E-3</v>
      </c>
      <c r="J5" s="14">
        <v>1404.47</v>
      </c>
      <c r="P5" s="130">
        <v>45934</v>
      </c>
      <c r="Q5" s="13">
        <f>R5-P5</f>
        <v>88</v>
      </c>
      <c r="R5" s="57">
        <v>46022</v>
      </c>
      <c r="S5" s="13" t="s">
        <v>46</v>
      </c>
      <c r="T5" s="131">
        <v>241</v>
      </c>
      <c r="U5" s="132" t="s">
        <v>39</v>
      </c>
      <c r="V5" s="132" t="s">
        <v>52</v>
      </c>
      <c r="W5" s="137">
        <v>74</v>
      </c>
      <c r="X5" s="132" t="s">
        <v>41</v>
      </c>
      <c r="Y5" s="134">
        <v>660</v>
      </c>
      <c r="Z5" s="135">
        <v>48840</v>
      </c>
      <c r="AA5" s="136"/>
      <c r="AB5" s="135">
        <v>48840</v>
      </c>
      <c r="AC5" t="s">
        <v>53</v>
      </c>
    </row>
    <row r="6" spans="2:29" x14ac:dyDescent="0.25">
      <c r="B6" s="7">
        <v>45994</v>
      </c>
      <c r="C6" s="8">
        <v>2033</v>
      </c>
      <c r="D6" s="9"/>
      <c r="E6" s="10">
        <v>21.25</v>
      </c>
      <c r="F6" s="33">
        <f t="shared" si="0"/>
        <v>43201.25</v>
      </c>
      <c r="G6" s="11"/>
      <c r="H6" s="12" t="s">
        <v>8</v>
      </c>
      <c r="I6" s="13"/>
      <c r="J6" s="14"/>
      <c r="P6" s="130">
        <v>45937</v>
      </c>
      <c r="Q6" s="13">
        <f>R6-P6</f>
        <v>85</v>
      </c>
      <c r="R6" s="57">
        <v>46022</v>
      </c>
      <c r="S6" s="13" t="s">
        <v>46</v>
      </c>
      <c r="T6" s="131">
        <v>242</v>
      </c>
      <c r="U6" s="132" t="s">
        <v>39</v>
      </c>
      <c r="V6" s="132" t="s">
        <v>42</v>
      </c>
      <c r="W6" s="137">
        <v>300</v>
      </c>
      <c r="X6" s="132" t="s">
        <v>41</v>
      </c>
      <c r="Y6" s="134">
        <v>910</v>
      </c>
      <c r="Z6" s="135">
        <v>273000</v>
      </c>
      <c r="AA6" s="136"/>
      <c r="AB6" s="135">
        <v>273000</v>
      </c>
      <c r="AC6" t="s">
        <v>53</v>
      </c>
    </row>
    <row r="7" spans="2:29" x14ac:dyDescent="0.25">
      <c r="B7" s="7">
        <v>45995</v>
      </c>
      <c r="C7" s="8">
        <v>1875</v>
      </c>
      <c r="D7" s="9"/>
      <c r="E7" s="10">
        <v>21.25</v>
      </c>
      <c r="F7" s="33">
        <f t="shared" si="0"/>
        <v>39843.75</v>
      </c>
      <c r="G7" s="11"/>
      <c r="H7" s="12" t="s">
        <v>9</v>
      </c>
      <c r="I7" s="13"/>
      <c r="J7" s="14">
        <f>'KASIM 2025'!J39*-1</f>
        <v>70240.766979999607</v>
      </c>
      <c r="P7" s="130">
        <v>45937</v>
      </c>
      <c r="Q7" s="13">
        <f>R7-P7</f>
        <v>85</v>
      </c>
      <c r="R7" s="57">
        <v>46022</v>
      </c>
      <c r="S7" s="13" t="s">
        <v>46</v>
      </c>
      <c r="T7" s="131">
        <v>242</v>
      </c>
      <c r="U7" s="132" t="s">
        <v>39</v>
      </c>
      <c r="V7" s="132" t="s">
        <v>43</v>
      </c>
      <c r="W7" s="137">
        <v>240</v>
      </c>
      <c r="X7" s="132" t="s">
        <v>41</v>
      </c>
      <c r="Y7" s="134">
        <v>840</v>
      </c>
      <c r="Z7" s="135">
        <v>201600</v>
      </c>
      <c r="AA7" s="136"/>
      <c r="AB7" s="135">
        <v>201600</v>
      </c>
      <c r="AC7" t="s">
        <v>53</v>
      </c>
    </row>
    <row r="8" spans="2:29" x14ac:dyDescent="0.25">
      <c r="B8" s="7">
        <v>45996</v>
      </c>
      <c r="C8" s="8">
        <v>1943</v>
      </c>
      <c r="D8" s="9"/>
      <c r="E8" s="10">
        <v>21.25</v>
      </c>
      <c r="F8" s="33">
        <f t="shared" si="0"/>
        <v>41288.75</v>
      </c>
      <c r="G8" s="15"/>
      <c r="H8" s="16"/>
      <c r="I8" s="17"/>
      <c r="J8" s="18"/>
      <c r="P8" s="57">
        <v>46021</v>
      </c>
      <c r="Q8" s="13"/>
      <c r="R8" s="13"/>
      <c r="S8" s="13"/>
      <c r="T8" s="13"/>
      <c r="U8" s="13"/>
      <c r="V8" s="132" t="s">
        <v>71</v>
      </c>
      <c r="W8" s="13"/>
      <c r="X8" s="13"/>
      <c r="Y8" s="13"/>
      <c r="Z8" s="13"/>
      <c r="AA8" s="13"/>
      <c r="AB8" s="135">
        <v>-199800</v>
      </c>
    </row>
    <row r="9" spans="2:29" x14ac:dyDescent="0.25">
      <c r="B9" s="7">
        <v>45997</v>
      </c>
      <c r="C9" s="8">
        <v>2091</v>
      </c>
      <c r="D9" s="9"/>
      <c r="E9" s="10">
        <v>21.25</v>
      </c>
      <c r="F9" s="33">
        <f t="shared" si="0"/>
        <v>44433.75</v>
      </c>
      <c r="G9" s="80">
        <v>45934</v>
      </c>
      <c r="H9" s="16" t="s">
        <v>73</v>
      </c>
      <c r="I9" s="17"/>
      <c r="J9" s="74">
        <v>103500</v>
      </c>
      <c r="P9" s="57">
        <v>46021</v>
      </c>
      <c r="Q9" s="13"/>
      <c r="R9" s="13"/>
      <c r="S9" s="13"/>
      <c r="T9" s="13"/>
      <c r="U9" s="13"/>
      <c r="V9" s="138" t="s">
        <v>72</v>
      </c>
      <c r="W9" s="13"/>
      <c r="X9" s="13"/>
      <c r="Y9" s="13"/>
      <c r="Z9" s="13"/>
      <c r="AA9" s="13"/>
      <c r="AB9" s="135">
        <v>-200000</v>
      </c>
    </row>
    <row r="10" spans="2:29" x14ac:dyDescent="0.25">
      <c r="B10" s="7">
        <v>45998</v>
      </c>
      <c r="C10" s="8">
        <v>2054</v>
      </c>
      <c r="D10" s="9"/>
      <c r="E10" s="10">
        <v>21.25</v>
      </c>
      <c r="F10" s="33">
        <f t="shared" si="0"/>
        <v>43647.5</v>
      </c>
      <c r="G10" s="80">
        <v>45934</v>
      </c>
      <c r="H10" s="16" t="s">
        <v>74</v>
      </c>
      <c r="I10" s="17"/>
      <c r="J10" s="74">
        <v>148500</v>
      </c>
      <c r="P10" s="55"/>
      <c r="Q10" s="55"/>
      <c r="R10" s="55"/>
      <c r="S10" s="55"/>
      <c r="T10" s="55"/>
      <c r="U10" s="55"/>
      <c r="V10" s="55" t="s">
        <v>79</v>
      </c>
      <c r="W10" s="55"/>
      <c r="X10" s="55"/>
      <c r="Y10" s="55"/>
      <c r="Z10" s="55"/>
      <c r="AA10" s="55"/>
      <c r="AB10" s="139">
        <v>-375640</v>
      </c>
    </row>
    <row r="11" spans="2:29" x14ac:dyDescent="0.25">
      <c r="B11" s="7">
        <v>45999</v>
      </c>
      <c r="C11" s="8">
        <v>2053</v>
      </c>
      <c r="D11" s="9"/>
      <c r="E11" s="10">
        <v>21.25</v>
      </c>
      <c r="F11" s="33">
        <f t="shared" si="0"/>
        <v>43626.25</v>
      </c>
      <c r="G11" s="80">
        <v>45934</v>
      </c>
      <c r="H11" s="16" t="s">
        <v>75</v>
      </c>
      <c r="I11" s="17"/>
      <c r="J11" s="74">
        <v>48840</v>
      </c>
      <c r="P11" s="82">
        <v>45959</v>
      </c>
      <c r="Q11" s="17">
        <f>R11-P11</f>
        <v>94</v>
      </c>
      <c r="R11" s="58">
        <v>46053</v>
      </c>
      <c r="S11" s="17" t="s">
        <v>46</v>
      </c>
      <c r="T11" s="83">
        <v>283</v>
      </c>
      <c r="U11" s="84" t="s">
        <v>39</v>
      </c>
      <c r="V11" s="85" t="s">
        <v>56</v>
      </c>
      <c r="W11" s="86">
        <v>7050</v>
      </c>
      <c r="X11" s="85" t="s">
        <v>12</v>
      </c>
      <c r="Y11" s="87">
        <v>16.312059999999999</v>
      </c>
      <c r="Z11" s="88">
        <v>115000</v>
      </c>
      <c r="AA11" s="89"/>
      <c r="AB11" s="88">
        <v>115000</v>
      </c>
      <c r="AC11" t="s">
        <v>57</v>
      </c>
    </row>
    <row r="12" spans="2:29" x14ac:dyDescent="0.25">
      <c r="B12" s="7">
        <v>46000</v>
      </c>
      <c r="C12" s="8">
        <v>2064</v>
      </c>
      <c r="D12" s="9"/>
      <c r="E12" s="10">
        <v>21.25</v>
      </c>
      <c r="F12" s="33">
        <f t="shared" si="0"/>
        <v>43860</v>
      </c>
      <c r="G12" s="80">
        <v>45937</v>
      </c>
      <c r="H12" s="16" t="s">
        <v>76</v>
      </c>
      <c r="I12" s="17"/>
      <c r="J12" s="74">
        <v>273000</v>
      </c>
      <c r="P12" s="82">
        <v>45959</v>
      </c>
      <c r="Q12" s="17">
        <f>R12-P12</f>
        <v>94</v>
      </c>
      <c r="R12" s="58">
        <v>46053</v>
      </c>
      <c r="S12" s="17" t="s">
        <v>46</v>
      </c>
      <c r="T12" s="83">
        <v>283</v>
      </c>
      <c r="U12" s="84" t="s">
        <v>39</v>
      </c>
      <c r="V12" s="85" t="s">
        <v>55</v>
      </c>
      <c r="W12" s="90">
        <v>291</v>
      </c>
      <c r="X12" s="85" t="s">
        <v>41</v>
      </c>
      <c r="Y12" s="87">
        <v>650</v>
      </c>
      <c r="Z12" s="88">
        <v>189150</v>
      </c>
      <c r="AA12" s="89"/>
      <c r="AB12" s="88">
        <v>189150</v>
      </c>
      <c r="AC12" t="s">
        <v>57</v>
      </c>
    </row>
    <row r="13" spans="2:29" x14ac:dyDescent="0.25">
      <c r="B13" s="7">
        <v>46001</v>
      </c>
      <c r="C13" s="8">
        <v>2062</v>
      </c>
      <c r="D13" s="9"/>
      <c r="E13" s="10">
        <v>21.25</v>
      </c>
      <c r="F13" s="33">
        <f t="shared" si="0"/>
        <v>43817.5</v>
      </c>
      <c r="G13" s="80">
        <v>45937</v>
      </c>
      <c r="H13" s="16" t="s">
        <v>63</v>
      </c>
      <c r="I13" s="17"/>
      <c r="J13" s="74">
        <v>201600</v>
      </c>
      <c r="P13" s="97">
        <v>45971</v>
      </c>
      <c r="Q13" s="17">
        <f>R13-P13</f>
        <v>82</v>
      </c>
      <c r="R13" s="58">
        <v>46053</v>
      </c>
      <c r="S13" s="17" t="s">
        <v>46</v>
      </c>
      <c r="T13" s="96">
        <v>301</v>
      </c>
      <c r="U13" s="17" t="s">
        <v>39</v>
      </c>
      <c r="V13" s="95" t="s">
        <v>42</v>
      </c>
      <c r="W13" s="94">
        <v>340</v>
      </c>
      <c r="X13" s="95" t="s">
        <v>41</v>
      </c>
      <c r="Y13" s="93">
        <v>910</v>
      </c>
      <c r="Z13" s="91">
        <v>309400</v>
      </c>
      <c r="AA13" s="92"/>
      <c r="AB13" s="91">
        <v>309400</v>
      </c>
      <c r="AC13" t="s">
        <v>57</v>
      </c>
    </row>
    <row r="14" spans="2:29" x14ac:dyDescent="0.25">
      <c r="B14" s="7">
        <v>46002</v>
      </c>
      <c r="C14" s="8">
        <v>2126</v>
      </c>
      <c r="D14" s="9"/>
      <c r="E14" s="10">
        <v>21.25</v>
      </c>
      <c r="F14" s="33">
        <f t="shared" si="0"/>
        <v>45177.5</v>
      </c>
      <c r="G14" s="15">
        <v>46021</v>
      </c>
      <c r="H14" s="16" t="s">
        <v>77</v>
      </c>
      <c r="I14" s="17"/>
      <c r="J14" s="18">
        <v>-199800</v>
      </c>
      <c r="P14" s="97">
        <v>45971</v>
      </c>
      <c r="Q14" s="17">
        <f>R14-P14</f>
        <v>82</v>
      </c>
      <c r="R14" s="58">
        <v>46053</v>
      </c>
      <c r="S14" s="17" t="s">
        <v>46</v>
      </c>
      <c r="T14" s="96">
        <v>301</v>
      </c>
      <c r="U14" s="17" t="s">
        <v>39</v>
      </c>
      <c r="V14" s="95" t="s">
        <v>43</v>
      </c>
      <c r="W14" s="94">
        <v>200</v>
      </c>
      <c r="X14" s="95" t="s">
        <v>41</v>
      </c>
      <c r="Y14" s="93">
        <v>840</v>
      </c>
      <c r="Z14" s="91">
        <v>168000</v>
      </c>
      <c r="AA14" s="92"/>
      <c r="AB14" s="91">
        <v>168000</v>
      </c>
      <c r="AC14" t="s">
        <v>57</v>
      </c>
    </row>
    <row r="15" spans="2:29" x14ac:dyDescent="0.25">
      <c r="B15" s="7">
        <v>46003</v>
      </c>
      <c r="C15" s="8">
        <v>2090</v>
      </c>
      <c r="D15" s="9"/>
      <c r="E15" s="10">
        <v>21.25</v>
      </c>
      <c r="F15" s="33">
        <f t="shared" si="0"/>
        <v>44412.5</v>
      </c>
      <c r="G15" s="15">
        <v>46021</v>
      </c>
      <c r="H15" s="16" t="s">
        <v>78</v>
      </c>
      <c r="I15" s="17"/>
      <c r="J15" s="18">
        <v>-200000</v>
      </c>
    </row>
    <row r="16" spans="2:29" x14ac:dyDescent="0.25">
      <c r="B16" s="7">
        <v>46004</v>
      </c>
      <c r="C16" s="8">
        <v>2199</v>
      </c>
      <c r="D16" s="9"/>
      <c r="E16" s="10">
        <v>21.25</v>
      </c>
      <c r="F16" s="33">
        <f t="shared" si="0"/>
        <v>46728.75</v>
      </c>
      <c r="G16" s="19"/>
      <c r="H16" s="16"/>
      <c r="I16" s="17"/>
      <c r="J16" s="18"/>
      <c r="P16" s="104">
        <v>45981</v>
      </c>
      <c r="Q16" s="17">
        <f t="shared" ref="Q16:Q23" si="1">R16-P16</f>
        <v>100</v>
      </c>
      <c r="R16" s="58">
        <v>46081</v>
      </c>
      <c r="S16" s="17" t="s">
        <v>46</v>
      </c>
      <c r="T16" s="103">
        <v>326</v>
      </c>
      <c r="U16" s="102" t="s">
        <v>39</v>
      </c>
      <c r="V16" s="102" t="s">
        <v>58</v>
      </c>
      <c r="W16" s="101">
        <v>250</v>
      </c>
      <c r="X16" s="102" t="s">
        <v>41</v>
      </c>
      <c r="Y16" s="99">
        <v>643.56435999999997</v>
      </c>
      <c r="Z16" s="100">
        <v>160891.09</v>
      </c>
      <c r="AA16" s="100">
        <v>1608.91</v>
      </c>
      <c r="AB16" s="100">
        <v>162500</v>
      </c>
      <c r="AC16" t="s">
        <v>60</v>
      </c>
    </row>
    <row r="17" spans="2:29" x14ac:dyDescent="0.25">
      <c r="B17" s="7">
        <v>46005</v>
      </c>
      <c r="C17" s="8">
        <v>2215</v>
      </c>
      <c r="D17" s="9"/>
      <c r="E17" s="10">
        <v>21.25</v>
      </c>
      <c r="F17" s="33">
        <f t="shared" si="0"/>
        <v>47068.75</v>
      </c>
      <c r="G17" s="19"/>
      <c r="H17" s="16"/>
      <c r="I17" s="17"/>
      <c r="J17" s="18"/>
      <c r="P17" s="104">
        <v>45981</v>
      </c>
      <c r="Q17" s="17">
        <f t="shared" si="1"/>
        <v>100</v>
      </c>
      <c r="R17" s="58">
        <v>46081</v>
      </c>
      <c r="S17" s="17" t="s">
        <v>46</v>
      </c>
      <c r="T17" s="103">
        <v>326</v>
      </c>
      <c r="U17" s="102" t="s">
        <v>39</v>
      </c>
      <c r="V17" s="102" t="s">
        <v>59</v>
      </c>
      <c r="W17" s="101">
        <v>90</v>
      </c>
      <c r="X17" s="102" t="s">
        <v>41</v>
      </c>
      <c r="Y17" s="99">
        <v>1280</v>
      </c>
      <c r="Z17" s="100">
        <v>115200</v>
      </c>
      <c r="AA17" s="98"/>
      <c r="AB17" s="100">
        <v>115200</v>
      </c>
      <c r="AC17" t="s">
        <v>60</v>
      </c>
    </row>
    <row r="18" spans="2:29" x14ac:dyDescent="0.25">
      <c r="B18" s="7">
        <v>46006</v>
      </c>
      <c r="C18" s="8">
        <v>2219</v>
      </c>
      <c r="D18" s="9"/>
      <c r="E18" s="10">
        <v>21.25</v>
      </c>
      <c r="F18" s="33">
        <f t="shared" si="0"/>
        <v>47153.75</v>
      </c>
      <c r="G18" s="19"/>
      <c r="H18" s="16"/>
      <c r="I18" s="17"/>
      <c r="J18" s="18"/>
      <c r="P18" s="120">
        <v>46001</v>
      </c>
      <c r="Q18" s="17">
        <f t="shared" si="1"/>
        <v>80</v>
      </c>
      <c r="R18" s="120">
        <v>46081</v>
      </c>
      <c r="S18" s="119" t="s">
        <v>46</v>
      </c>
      <c r="T18" s="118">
        <v>367</v>
      </c>
      <c r="U18" s="119" t="s">
        <v>39</v>
      </c>
      <c r="V18" s="119" t="s">
        <v>67</v>
      </c>
      <c r="W18" s="117">
        <v>240</v>
      </c>
      <c r="X18" s="119" t="s">
        <v>41</v>
      </c>
      <c r="Y18" s="116">
        <v>780</v>
      </c>
      <c r="Z18" s="115">
        <v>187200</v>
      </c>
      <c r="AA18" s="114"/>
      <c r="AB18" s="115">
        <v>187200</v>
      </c>
      <c r="AC18" t="s">
        <v>60</v>
      </c>
    </row>
    <row r="19" spans="2:29" x14ac:dyDescent="0.25">
      <c r="B19" s="7">
        <v>46007</v>
      </c>
      <c r="C19" s="8">
        <v>2242</v>
      </c>
      <c r="D19" s="9"/>
      <c r="E19" s="10">
        <v>21.25</v>
      </c>
      <c r="F19" s="33">
        <f t="shared" si="0"/>
        <v>47642.5</v>
      </c>
      <c r="G19" s="19"/>
      <c r="H19" s="16"/>
      <c r="I19" s="17"/>
      <c r="J19" s="18"/>
      <c r="P19" s="120">
        <v>46001</v>
      </c>
      <c r="Q19" s="17">
        <f t="shared" si="1"/>
        <v>80</v>
      </c>
      <c r="R19" s="120">
        <v>46081</v>
      </c>
      <c r="S19" s="119" t="s">
        <v>46</v>
      </c>
      <c r="T19" s="118">
        <v>367</v>
      </c>
      <c r="U19" s="119" t="s">
        <v>39</v>
      </c>
      <c r="V19" s="119" t="s">
        <v>68</v>
      </c>
      <c r="W19" s="117">
        <v>300</v>
      </c>
      <c r="X19" s="119" t="s">
        <v>41</v>
      </c>
      <c r="Y19" s="116">
        <v>805</v>
      </c>
      <c r="Z19" s="115">
        <v>241500</v>
      </c>
      <c r="AA19" s="114"/>
      <c r="AB19" s="115">
        <v>241500</v>
      </c>
      <c r="AC19" t="s">
        <v>60</v>
      </c>
    </row>
    <row r="20" spans="2:29" x14ac:dyDescent="0.25">
      <c r="B20" s="7">
        <v>46008</v>
      </c>
      <c r="C20" s="8">
        <v>2270</v>
      </c>
      <c r="D20" s="9"/>
      <c r="E20" s="10">
        <v>21.25</v>
      </c>
      <c r="F20" s="33">
        <f t="shared" si="0"/>
        <v>48237.5</v>
      </c>
      <c r="G20" s="19"/>
      <c r="H20" s="16"/>
      <c r="I20" s="17"/>
      <c r="J20" s="18"/>
      <c r="P20" s="121">
        <v>46004</v>
      </c>
      <c r="Q20" s="17">
        <f t="shared" si="1"/>
        <v>77</v>
      </c>
      <c r="R20" s="120">
        <v>46081</v>
      </c>
      <c r="S20" s="119" t="s">
        <v>46</v>
      </c>
      <c r="T20" s="122">
        <v>373</v>
      </c>
      <c r="U20" s="102" t="s">
        <v>39</v>
      </c>
      <c r="V20" s="123" t="s">
        <v>69</v>
      </c>
      <c r="W20" s="124">
        <v>30</v>
      </c>
      <c r="X20" s="123" t="s">
        <v>41</v>
      </c>
      <c r="Y20" s="125">
        <v>742.57425999999998</v>
      </c>
      <c r="Z20" s="126">
        <v>22277.23</v>
      </c>
      <c r="AA20" s="126">
        <v>222.77</v>
      </c>
      <c r="AB20" s="126">
        <v>22500</v>
      </c>
      <c r="AC20" t="s">
        <v>60</v>
      </c>
    </row>
    <row r="21" spans="2:29" x14ac:dyDescent="0.25">
      <c r="B21" s="7">
        <v>46009</v>
      </c>
      <c r="C21" s="8">
        <v>2197</v>
      </c>
      <c r="D21" s="9"/>
      <c r="E21" s="10">
        <v>21.25</v>
      </c>
      <c r="F21" s="33">
        <f t="shared" si="0"/>
        <v>46686.25</v>
      </c>
      <c r="G21" s="15">
        <v>46045</v>
      </c>
      <c r="H21" s="16" t="s">
        <v>82</v>
      </c>
      <c r="I21" s="17"/>
      <c r="J21" s="18">
        <v>971376.26</v>
      </c>
      <c r="P21" s="121">
        <v>46004</v>
      </c>
      <c r="Q21" s="17">
        <f t="shared" si="1"/>
        <v>77</v>
      </c>
      <c r="R21" s="120">
        <v>46081</v>
      </c>
      <c r="S21" s="119" t="s">
        <v>46</v>
      </c>
      <c r="T21" s="122">
        <v>373</v>
      </c>
      <c r="U21" s="102" t="s">
        <v>39</v>
      </c>
      <c r="V21" s="123" t="s">
        <v>58</v>
      </c>
      <c r="W21" s="124">
        <v>200</v>
      </c>
      <c r="X21" s="123" t="s">
        <v>41</v>
      </c>
      <c r="Y21" s="125">
        <v>643.56435999999997</v>
      </c>
      <c r="Z21" s="126">
        <v>128712.87</v>
      </c>
      <c r="AA21" s="126">
        <v>1287.1300000000001</v>
      </c>
      <c r="AB21" s="126">
        <v>130000</v>
      </c>
      <c r="AC21" t="s">
        <v>60</v>
      </c>
    </row>
    <row r="22" spans="2:29" x14ac:dyDescent="0.25">
      <c r="B22" s="7">
        <v>46010</v>
      </c>
      <c r="C22" s="8">
        <v>2225</v>
      </c>
      <c r="D22" s="9"/>
      <c r="E22" s="10">
        <v>21.25</v>
      </c>
      <c r="F22" s="33">
        <f t="shared" si="0"/>
        <v>47281.25</v>
      </c>
      <c r="G22" s="19"/>
      <c r="H22" s="16"/>
      <c r="I22" s="17"/>
      <c r="J22" s="18"/>
      <c r="P22" s="121">
        <v>46004</v>
      </c>
      <c r="Q22" s="17">
        <f t="shared" si="1"/>
        <v>77</v>
      </c>
      <c r="R22" s="120">
        <v>46081</v>
      </c>
      <c r="S22" s="119" t="s">
        <v>46</v>
      </c>
      <c r="T22" s="122">
        <v>373</v>
      </c>
      <c r="U22" s="119" t="s">
        <v>39</v>
      </c>
      <c r="V22" s="123" t="s">
        <v>70</v>
      </c>
      <c r="W22" s="127">
        <v>3000</v>
      </c>
      <c r="X22" s="123" t="s">
        <v>12</v>
      </c>
      <c r="Y22" s="125">
        <v>25.6</v>
      </c>
      <c r="Z22" s="126">
        <v>76800</v>
      </c>
      <c r="AA22" s="128"/>
      <c r="AB22" s="126">
        <v>76800</v>
      </c>
      <c r="AC22" t="s">
        <v>60</v>
      </c>
    </row>
    <row r="23" spans="2:29" x14ac:dyDescent="0.25">
      <c r="B23" s="7">
        <v>46011</v>
      </c>
      <c r="C23" s="8">
        <v>2338</v>
      </c>
      <c r="D23" s="9"/>
      <c r="E23" s="10">
        <v>21.25</v>
      </c>
      <c r="F23" s="33">
        <f t="shared" si="0"/>
        <v>49682.5</v>
      </c>
      <c r="G23" s="19"/>
      <c r="H23" s="16"/>
      <c r="I23" s="17"/>
      <c r="J23" s="18"/>
      <c r="P23" s="121">
        <v>46004</v>
      </c>
      <c r="Q23" s="17">
        <f t="shared" si="1"/>
        <v>77</v>
      </c>
      <c r="R23" s="120">
        <v>46081</v>
      </c>
      <c r="S23" s="119" t="s">
        <v>46</v>
      </c>
      <c r="T23" s="122">
        <v>373</v>
      </c>
      <c r="U23" s="119" t="s">
        <v>39</v>
      </c>
      <c r="V23" s="123" t="s">
        <v>67</v>
      </c>
      <c r="W23" s="124">
        <v>50</v>
      </c>
      <c r="X23" s="123" t="s">
        <v>41</v>
      </c>
      <c r="Y23" s="125">
        <v>780</v>
      </c>
      <c r="Z23" s="126">
        <v>39000</v>
      </c>
      <c r="AA23" s="128"/>
      <c r="AB23" s="126">
        <v>39000</v>
      </c>
      <c r="AC23" t="s">
        <v>60</v>
      </c>
    </row>
    <row r="24" spans="2:29" x14ac:dyDescent="0.25">
      <c r="B24" s="7">
        <v>46012</v>
      </c>
      <c r="C24" s="8">
        <v>2339</v>
      </c>
      <c r="D24" s="9"/>
      <c r="E24" s="10">
        <v>21.25</v>
      </c>
      <c r="F24" s="33">
        <f t="shared" si="0"/>
        <v>49703.75</v>
      </c>
      <c r="G24" s="19"/>
      <c r="H24" s="16"/>
      <c r="I24" s="17"/>
      <c r="J24" s="18"/>
      <c r="P24" s="146">
        <v>46022</v>
      </c>
      <c r="Q24" s="17">
        <f t="shared" ref="Q24" si="2">R24-P24</f>
        <v>59</v>
      </c>
      <c r="R24" s="120">
        <v>46081</v>
      </c>
      <c r="S24" s="119" t="s">
        <v>46</v>
      </c>
      <c r="T24" s="145">
        <v>30</v>
      </c>
      <c r="U24" s="119" t="s">
        <v>39</v>
      </c>
      <c r="V24" s="144" t="s">
        <v>67</v>
      </c>
      <c r="W24" s="143">
        <v>-40</v>
      </c>
      <c r="X24" s="144" t="s">
        <v>41</v>
      </c>
      <c r="Y24" s="142">
        <v>780</v>
      </c>
      <c r="Z24" s="141">
        <v>-31200</v>
      </c>
      <c r="AA24" s="140"/>
      <c r="AB24" s="141">
        <v>-31200</v>
      </c>
      <c r="AC24" t="s">
        <v>60</v>
      </c>
    </row>
    <row r="25" spans="2:29" x14ac:dyDescent="0.25">
      <c r="B25" s="7">
        <v>46013</v>
      </c>
      <c r="C25" s="8">
        <v>2336</v>
      </c>
      <c r="D25" s="9"/>
      <c r="E25" s="10">
        <v>21.25</v>
      </c>
      <c r="F25" s="33">
        <f t="shared" si="0"/>
        <v>49640</v>
      </c>
      <c r="G25" s="19"/>
      <c r="H25" s="16"/>
      <c r="I25" s="17"/>
      <c r="J25" s="18"/>
      <c r="P25" s="146">
        <v>46022</v>
      </c>
      <c r="Q25" s="17">
        <f t="shared" ref="Q25" si="3">R25-P25</f>
        <v>59</v>
      </c>
      <c r="R25" s="120">
        <v>46081</v>
      </c>
      <c r="S25" s="119" t="s">
        <v>46</v>
      </c>
      <c r="T25" s="145">
        <v>30</v>
      </c>
      <c r="U25" s="119" t="s">
        <v>39</v>
      </c>
      <c r="V25" s="144" t="s">
        <v>68</v>
      </c>
      <c r="W25" s="143">
        <v>40</v>
      </c>
      <c r="X25" s="144" t="s">
        <v>41</v>
      </c>
      <c r="Y25" s="142">
        <v>805</v>
      </c>
      <c r="Z25" s="141">
        <v>32200</v>
      </c>
      <c r="AA25" s="140"/>
      <c r="AB25" s="141">
        <v>32200</v>
      </c>
      <c r="AC25" t="s">
        <v>60</v>
      </c>
    </row>
    <row r="26" spans="2:29" x14ac:dyDescent="0.25">
      <c r="B26" s="7">
        <v>46014</v>
      </c>
      <c r="C26" s="8">
        <v>2416</v>
      </c>
      <c r="D26" s="9"/>
      <c r="E26" s="10">
        <v>21.25</v>
      </c>
      <c r="F26" s="33">
        <f t="shared" si="0"/>
        <v>51340</v>
      </c>
      <c r="G26" s="19"/>
      <c r="H26" s="16"/>
      <c r="I26" s="17"/>
      <c r="J26" s="18"/>
    </row>
    <row r="27" spans="2:29" x14ac:dyDescent="0.25">
      <c r="B27" s="7">
        <v>46015</v>
      </c>
      <c r="C27" s="8">
        <v>2476</v>
      </c>
      <c r="D27" s="9"/>
      <c r="E27" s="10">
        <v>21.25</v>
      </c>
      <c r="F27" s="33">
        <f t="shared" si="0"/>
        <v>52615</v>
      </c>
      <c r="G27" s="19"/>
      <c r="H27" s="16"/>
      <c r="I27" s="17"/>
      <c r="J27" s="18"/>
    </row>
    <row r="28" spans="2:29" x14ac:dyDescent="0.25">
      <c r="B28" s="7">
        <v>46016</v>
      </c>
      <c r="C28" s="8">
        <v>2490</v>
      </c>
      <c r="D28" s="9"/>
      <c r="E28" s="10">
        <v>21.25</v>
      </c>
      <c r="F28" s="33">
        <f t="shared" si="0"/>
        <v>52912.5</v>
      </c>
      <c r="G28" s="19"/>
      <c r="H28" s="16"/>
      <c r="I28" s="17"/>
      <c r="J28" s="18"/>
    </row>
    <row r="29" spans="2:29" x14ac:dyDescent="0.25">
      <c r="B29" s="7">
        <v>46017</v>
      </c>
      <c r="C29" s="8">
        <v>2380</v>
      </c>
      <c r="D29" s="9"/>
      <c r="E29" s="10">
        <v>21.25</v>
      </c>
      <c r="F29" s="33">
        <f t="shared" si="0"/>
        <v>50575</v>
      </c>
      <c r="G29" s="19"/>
      <c r="H29" s="16"/>
      <c r="I29" s="17"/>
      <c r="J29" s="18"/>
    </row>
    <row r="30" spans="2:29" x14ac:dyDescent="0.25">
      <c r="B30" s="7">
        <v>46018</v>
      </c>
      <c r="C30" s="8">
        <v>2570</v>
      </c>
      <c r="D30" s="9"/>
      <c r="E30" s="10">
        <v>21.25</v>
      </c>
      <c r="F30" s="33">
        <f t="shared" si="0"/>
        <v>54612.5</v>
      </c>
      <c r="G30" s="19"/>
      <c r="H30" s="16"/>
      <c r="I30" s="17"/>
      <c r="J30" s="18"/>
    </row>
    <row r="31" spans="2:29" x14ac:dyDescent="0.25">
      <c r="B31" s="7">
        <v>46019</v>
      </c>
      <c r="C31" s="8">
        <v>2494</v>
      </c>
      <c r="D31" s="9"/>
      <c r="E31" s="10">
        <v>21.25</v>
      </c>
      <c r="F31" s="33">
        <f t="shared" si="0"/>
        <v>52997.5</v>
      </c>
      <c r="G31" s="19"/>
      <c r="H31" s="16"/>
      <c r="I31" s="17"/>
      <c r="J31" s="18"/>
    </row>
    <row r="32" spans="2:29" x14ac:dyDescent="0.25">
      <c r="B32" s="7">
        <v>46020</v>
      </c>
      <c r="C32" s="8">
        <v>2492</v>
      </c>
      <c r="D32" s="9"/>
      <c r="E32" s="10">
        <v>21.25</v>
      </c>
      <c r="F32" s="33">
        <f t="shared" si="0"/>
        <v>52955</v>
      </c>
      <c r="G32" s="19"/>
      <c r="H32" s="16"/>
      <c r="I32" s="17"/>
      <c r="J32" s="18"/>
    </row>
    <row r="33" spans="2:12" x14ac:dyDescent="0.25">
      <c r="B33" s="7">
        <v>46021</v>
      </c>
      <c r="C33" s="8">
        <v>2597</v>
      </c>
      <c r="D33" s="9"/>
      <c r="E33" s="10">
        <v>21.25</v>
      </c>
      <c r="F33" s="33">
        <f t="shared" si="0"/>
        <v>55186.25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2440</v>
      </c>
      <c r="D34" s="48"/>
      <c r="E34" s="10">
        <v>21.25</v>
      </c>
      <c r="F34" s="49">
        <f t="shared" si="0"/>
        <v>51850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69203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1433367.1344799995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1470563.75</v>
      </c>
      <c r="L36" s="31">
        <f>J36-J4-J5-J6+J37</f>
        <v>1469159.28</v>
      </c>
    </row>
    <row r="37" spans="2:12" x14ac:dyDescent="0.25">
      <c r="B37" s="26" t="s">
        <v>14</v>
      </c>
      <c r="C37" s="30">
        <f>C35</f>
        <v>69203</v>
      </c>
      <c r="D37" s="9">
        <f>D35/1.03</f>
        <v>0</v>
      </c>
      <c r="E37" s="10"/>
      <c r="F37" s="33">
        <f>SUM(F4:F36)</f>
        <v>1470563.75</v>
      </c>
      <c r="G37" s="19"/>
      <c r="H37" s="17" t="s">
        <v>15</v>
      </c>
      <c r="I37" s="17">
        <v>0.01</v>
      </c>
      <c r="J37" s="18">
        <f>J36*I37</f>
        <v>14705.637500000001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51902.253020000411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517DD-9229-4BE7-882E-45DF2E794E5D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4.85546875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1616330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0">
        <v>45934</v>
      </c>
      <c r="Q3" s="13">
        <f>R3-P3</f>
        <v>88</v>
      </c>
      <c r="R3" s="57">
        <v>46022</v>
      </c>
      <c r="S3" s="13" t="s">
        <v>46</v>
      </c>
      <c r="T3" s="131">
        <v>241</v>
      </c>
      <c r="U3" s="132" t="s">
        <v>39</v>
      </c>
      <c r="V3" s="132" t="s">
        <v>51</v>
      </c>
      <c r="W3" s="133">
        <v>4500</v>
      </c>
      <c r="X3" s="132" t="s">
        <v>12</v>
      </c>
      <c r="Y3" s="134">
        <v>23</v>
      </c>
      <c r="Z3" s="135">
        <v>103500</v>
      </c>
      <c r="AA3" s="136"/>
      <c r="AB3" s="135">
        <v>103500</v>
      </c>
      <c r="AC3" t="s">
        <v>53</v>
      </c>
    </row>
    <row r="4" spans="2:29" x14ac:dyDescent="0.25">
      <c r="B4" s="7">
        <v>46023</v>
      </c>
      <c r="C4" s="8">
        <v>2429</v>
      </c>
      <c r="D4" s="9"/>
      <c r="E4" s="10">
        <v>21.5</v>
      </c>
      <c r="F4" s="33">
        <f>E4*C4</f>
        <v>52223.5</v>
      </c>
      <c r="G4" s="11"/>
      <c r="H4" s="12" t="s">
        <v>6</v>
      </c>
      <c r="I4" s="13">
        <v>0.01</v>
      </c>
      <c r="J4" s="14">
        <f>(F36+F37)*I4</f>
        <v>17937.09</v>
      </c>
      <c r="P4" s="130">
        <v>45934</v>
      </c>
      <c r="Q4" s="13">
        <f>R4-P4</f>
        <v>88</v>
      </c>
      <c r="R4" s="57">
        <v>46022</v>
      </c>
      <c r="S4" s="13" t="s">
        <v>46</v>
      </c>
      <c r="T4" s="131">
        <v>241</v>
      </c>
      <c r="U4" s="132" t="s">
        <v>39</v>
      </c>
      <c r="V4" s="132" t="s">
        <v>45</v>
      </c>
      <c r="W4" s="137">
        <v>225</v>
      </c>
      <c r="X4" s="132" t="s">
        <v>41</v>
      </c>
      <c r="Y4" s="134">
        <v>653.46534999999994</v>
      </c>
      <c r="Z4" s="135">
        <v>147029.70000000001</v>
      </c>
      <c r="AA4" s="135">
        <v>1470.3</v>
      </c>
      <c r="AB4" s="135">
        <v>148500</v>
      </c>
      <c r="AC4" t="s">
        <v>53</v>
      </c>
    </row>
    <row r="5" spans="2:29" x14ac:dyDescent="0.25">
      <c r="B5" s="7">
        <v>46024</v>
      </c>
      <c r="C5" s="8">
        <v>2478</v>
      </c>
      <c r="D5" s="9"/>
      <c r="E5" s="10">
        <v>21.5</v>
      </c>
      <c r="F5" s="33">
        <f t="shared" ref="F5:F34" si="0">E5*C5</f>
        <v>53277</v>
      </c>
      <c r="G5" s="11"/>
      <c r="H5" s="12" t="s">
        <v>7</v>
      </c>
      <c r="I5" s="13">
        <v>1E-3</v>
      </c>
      <c r="J5" s="14">
        <v>1667.3500000000001</v>
      </c>
      <c r="P5" s="130">
        <v>45934</v>
      </c>
      <c r="Q5" s="13">
        <f>R5-P5</f>
        <v>88</v>
      </c>
      <c r="R5" s="57">
        <v>46022</v>
      </c>
      <c r="S5" s="13" t="s">
        <v>46</v>
      </c>
      <c r="T5" s="131">
        <v>241</v>
      </c>
      <c r="U5" s="132" t="s">
        <v>39</v>
      </c>
      <c r="V5" s="132" t="s">
        <v>52</v>
      </c>
      <c r="W5" s="137">
        <v>74</v>
      </c>
      <c r="X5" s="132" t="s">
        <v>41</v>
      </c>
      <c r="Y5" s="134">
        <v>660</v>
      </c>
      <c r="Z5" s="135">
        <v>48840</v>
      </c>
      <c r="AA5" s="136"/>
      <c r="AB5" s="135">
        <v>48840</v>
      </c>
      <c r="AC5" t="s">
        <v>53</v>
      </c>
    </row>
    <row r="6" spans="2:29" x14ac:dyDescent="0.25">
      <c r="B6" s="7">
        <v>46025</v>
      </c>
      <c r="C6" s="8">
        <v>3355</v>
      </c>
      <c r="D6" s="9"/>
      <c r="E6" s="10">
        <v>21.5</v>
      </c>
      <c r="F6" s="33">
        <f t="shared" si="0"/>
        <v>72132.5</v>
      </c>
      <c r="G6" s="11"/>
      <c r="H6" s="12" t="s">
        <v>8</v>
      </c>
      <c r="I6" s="13"/>
      <c r="J6" s="14"/>
      <c r="P6" s="130">
        <v>45937</v>
      </c>
      <c r="Q6" s="13">
        <f>R6-P6</f>
        <v>85</v>
      </c>
      <c r="R6" s="57">
        <v>46022</v>
      </c>
      <c r="S6" s="13" t="s">
        <v>46</v>
      </c>
      <c r="T6" s="131">
        <v>242</v>
      </c>
      <c r="U6" s="132" t="s">
        <v>39</v>
      </c>
      <c r="V6" s="132" t="s">
        <v>42</v>
      </c>
      <c r="W6" s="137">
        <v>300</v>
      </c>
      <c r="X6" s="132" t="s">
        <v>41</v>
      </c>
      <c r="Y6" s="134">
        <v>910</v>
      </c>
      <c r="Z6" s="135">
        <v>273000</v>
      </c>
      <c r="AA6" s="136"/>
      <c r="AB6" s="135">
        <v>273000</v>
      </c>
      <c r="AC6" t="s">
        <v>53</v>
      </c>
    </row>
    <row r="7" spans="2:29" x14ac:dyDescent="0.25">
      <c r="B7" s="7">
        <v>46026</v>
      </c>
      <c r="C7" s="8">
        <v>1643</v>
      </c>
      <c r="D7" s="9"/>
      <c r="E7" s="10">
        <v>21.5</v>
      </c>
      <c r="F7" s="33">
        <f t="shared" si="0"/>
        <v>35324.5</v>
      </c>
      <c r="G7" s="11"/>
      <c r="H7" s="12" t="s">
        <v>9</v>
      </c>
      <c r="I7" s="13"/>
      <c r="J7" s="14">
        <f>'ARALIK 2025'!J39*-1</f>
        <v>-51902.253020000411</v>
      </c>
      <c r="P7" s="130">
        <v>45937</v>
      </c>
      <c r="Q7" s="13">
        <f>R7-P7</f>
        <v>85</v>
      </c>
      <c r="R7" s="57">
        <v>46022</v>
      </c>
      <c r="S7" s="13" t="s">
        <v>46</v>
      </c>
      <c r="T7" s="131">
        <v>242</v>
      </c>
      <c r="U7" s="132" t="s">
        <v>39</v>
      </c>
      <c r="V7" s="132" t="s">
        <v>43</v>
      </c>
      <c r="W7" s="137">
        <v>240</v>
      </c>
      <c r="X7" s="132" t="s">
        <v>41</v>
      </c>
      <c r="Y7" s="134">
        <v>840</v>
      </c>
      <c r="Z7" s="135">
        <v>201600</v>
      </c>
      <c r="AA7" s="136"/>
      <c r="AB7" s="135">
        <v>201600</v>
      </c>
      <c r="AC7" t="s">
        <v>53</v>
      </c>
    </row>
    <row r="8" spans="2:29" x14ac:dyDescent="0.25">
      <c r="B8" s="7">
        <v>46027</v>
      </c>
      <c r="C8" s="8">
        <v>2545</v>
      </c>
      <c r="D8" s="9"/>
      <c r="E8" s="10">
        <v>21.5</v>
      </c>
      <c r="F8" s="33">
        <f t="shared" si="0"/>
        <v>54717.5</v>
      </c>
      <c r="G8" s="15"/>
      <c r="H8" s="16"/>
      <c r="I8" s="17"/>
      <c r="J8" s="18"/>
      <c r="P8" s="57">
        <v>46021</v>
      </c>
      <c r="Q8" s="13"/>
      <c r="R8" s="13"/>
      <c r="S8" s="13"/>
      <c r="T8" s="13"/>
      <c r="U8" s="13"/>
      <c r="V8" s="132" t="s">
        <v>71</v>
      </c>
      <c r="W8" s="13"/>
      <c r="X8" s="13"/>
      <c r="Y8" s="13"/>
      <c r="Z8" s="13"/>
      <c r="AA8" s="13"/>
      <c r="AB8" s="135">
        <v>-199800</v>
      </c>
    </row>
    <row r="9" spans="2:29" x14ac:dyDescent="0.25">
      <c r="B9" s="7">
        <v>46028</v>
      </c>
      <c r="C9" s="8">
        <v>2577</v>
      </c>
      <c r="D9" s="9"/>
      <c r="E9" s="10">
        <v>21.5</v>
      </c>
      <c r="F9" s="33">
        <f t="shared" si="0"/>
        <v>55405.5</v>
      </c>
      <c r="G9" s="15"/>
      <c r="H9" s="16"/>
      <c r="I9" s="17"/>
      <c r="J9" s="18"/>
      <c r="P9" s="57">
        <v>46021</v>
      </c>
      <c r="Q9" s="13"/>
      <c r="R9" s="13"/>
      <c r="S9" s="13"/>
      <c r="T9" s="13"/>
      <c r="U9" s="13"/>
      <c r="V9" s="138" t="s">
        <v>72</v>
      </c>
      <c r="W9" s="13"/>
      <c r="X9" s="13"/>
      <c r="Y9" s="13"/>
      <c r="Z9" s="13"/>
      <c r="AA9" s="13"/>
      <c r="AB9" s="135">
        <v>-200000</v>
      </c>
    </row>
    <row r="10" spans="2:29" x14ac:dyDescent="0.25">
      <c r="B10" s="7">
        <v>46029</v>
      </c>
      <c r="C10" s="8">
        <v>2690</v>
      </c>
      <c r="D10" s="9"/>
      <c r="E10" s="10">
        <v>21.5</v>
      </c>
      <c r="F10" s="33">
        <f t="shared" si="0"/>
        <v>57835</v>
      </c>
      <c r="G10" s="82">
        <v>45959</v>
      </c>
      <c r="H10" s="16" t="s">
        <v>83</v>
      </c>
      <c r="I10" s="17"/>
      <c r="J10" s="88">
        <v>115000</v>
      </c>
      <c r="P10" s="55"/>
      <c r="Q10" s="55"/>
      <c r="R10" s="55"/>
      <c r="S10" s="55"/>
      <c r="T10" s="55"/>
      <c r="U10" s="55"/>
      <c r="V10" s="55" t="s">
        <v>79</v>
      </c>
      <c r="W10" s="55"/>
      <c r="X10" s="55"/>
      <c r="Y10" s="55"/>
      <c r="Z10" s="55"/>
      <c r="AA10" s="55"/>
      <c r="AB10" s="139">
        <v>-375640</v>
      </c>
    </row>
    <row r="11" spans="2:29" x14ac:dyDescent="0.25">
      <c r="B11" s="7">
        <v>46030</v>
      </c>
      <c r="C11" s="8">
        <v>2667</v>
      </c>
      <c r="D11" s="9"/>
      <c r="E11" s="10">
        <v>21.5</v>
      </c>
      <c r="F11" s="33">
        <f t="shared" si="0"/>
        <v>57340.5</v>
      </c>
      <c r="G11" s="82">
        <v>45959</v>
      </c>
      <c r="H11" s="16" t="s">
        <v>84</v>
      </c>
      <c r="I11" s="17"/>
      <c r="J11" s="88">
        <v>189150</v>
      </c>
      <c r="P11" s="163">
        <v>45959</v>
      </c>
      <c r="Q11" s="13">
        <f>R11-P11</f>
        <v>94</v>
      </c>
      <c r="R11" s="57">
        <v>46053</v>
      </c>
      <c r="S11" s="13" t="s">
        <v>46</v>
      </c>
      <c r="T11" s="164">
        <v>283</v>
      </c>
      <c r="U11" s="132" t="s">
        <v>39</v>
      </c>
      <c r="V11" s="165" t="s">
        <v>56</v>
      </c>
      <c r="W11" s="166">
        <v>7050</v>
      </c>
      <c r="X11" s="165" t="s">
        <v>12</v>
      </c>
      <c r="Y11" s="167">
        <v>16.312059999999999</v>
      </c>
      <c r="Z11" s="168">
        <v>115000</v>
      </c>
      <c r="AA11" s="169"/>
      <c r="AB11" s="168">
        <v>115000</v>
      </c>
      <c r="AC11" t="s">
        <v>57</v>
      </c>
    </row>
    <row r="12" spans="2:29" x14ac:dyDescent="0.25">
      <c r="B12" s="7">
        <v>46031</v>
      </c>
      <c r="C12" s="8">
        <v>2559</v>
      </c>
      <c r="D12" s="9"/>
      <c r="E12" s="10">
        <v>21.5</v>
      </c>
      <c r="F12" s="33">
        <f t="shared" si="0"/>
        <v>55018.5</v>
      </c>
      <c r="G12" s="97">
        <v>45971</v>
      </c>
      <c r="H12" s="16" t="s">
        <v>85</v>
      </c>
      <c r="I12" s="17"/>
      <c r="J12" s="91">
        <v>309400</v>
      </c>
      <c r="P12" s="163">
        <v>45959</v>
      </c>
      <c r="Q12" s="13">
        <f>R12-P12</f>
        <v>94</v>
      </c>
      <c r="R12" s="57">
        <v>46053</v>
      </c>
      <c r="S12" s="13" t="s">
        <v>46</v>
      </c>
      <c r="T12" s="164">
        <v>283</v>
      </c>
      <c r="U12" s="132" t="s">
        <v>39</v>
      </c>
      <c r="V12" s="165" t="s">
        <v>55</v>
      </c>
      <c r="W12" s="170">
        <v>291</v>
      </c>
      <c r="X12" s="165" t="s">
        <v>41</v>
      </c>
      <c r="Y12" s="167">
        <v>650</v>
      </c>
      <c r="Z12" s="168">
        <v>189150</v>
      </c>
      <c r="AA12" s="169"/>
      <c r="AB12" s="168">
        <v>189150</v>
      </c>
      <c r="AC12" t="s">
        <v>57</v>
      </c>
    </row>
    <row r="13" spans="2:29" x14ac:dyDescent="0.25">
      <c r="B13" s="7">
        <v>46032</v>
      </c>
      <c r="C13" s="8">
        <v>2600.5</v>
      </c>
      <c r="D13" s="9"/>
      <c r="E13" s="10">
        <v>21.5</v>
      </c>
      <c r="F13" s="33">
        <f t="shared" si="0"/>
        <v>55910.75</v>
      </c>
      <c r="G13" s="97">
        <v>45971</v>
      </c>
      <c r="H13" s="16" t="s">
        <v>86</v>
      </c>
      <c r="I13" s="17"/>
      <c r="J13" s="91">
        <v>168000</v>
      </c>
      <c r="P13" s="171">
        <v>45971</v>
      </c>
      <c r="Q13" s="13">
        <f>R13-P13</f>
        <v>82</v>
      </c>
      <c r="R13" s="57">
        <v>46053</v>
      </c>
      <c r="S13" s="13" t="s">
        <v>46</v>
      </c>
      <c r="T13" s="172">
        <v>301</v>
      </c>
      <c r="U13" s="13" t="s">
        <v>39</v>
      </c>
      <c r="V13" s="173" t="s">
        <v>42</v>
      </c>
      <c r="W13" s="174">
        <v>340</v>
      </c>
      <c r="X13" s="173" t="s">
        <v>41</v>
      </c>
      <c r="Y13" s="175">
        <v>910</v>
      </c>
      <c r="Z13" s="176">
        <v>309400</v>
      </c>
      <c r="AA13" s="177"/>
      <c r="AB13" s="176">
        <v>309400</v>
      </c>
      <c r="AC13" t="s">
        <v>57</v>
      </c>
    </row>
    <row r="14" spans="2:29" x14ac:dyDescent="0.25">
      <c r="B14" s="7">
        <v>46033</v>
      </c>
      <c r="C14" s="8">
        <v>2632.5</v>
      </c>
      <c r="D14" s="9"/>
      <c r="E14" s="10">
        <v>21.5</v>
      </c>
      <c r="F14" s="33">
        <f t="shared" si="0"/>
        <v>56598.75</v>
      </c>
      <c r="G14" s="19"/>
      <c r="H14" s="16"/>
      <c r="I14" s="17"/>
      <c r="J14" s="18"/>
      <c r="P14" s="171">
        <v>45971</v>
      </c>
      <c r="Q14" s="13">
        <f>R14-P14</f>
        <v>82</v>
      </c>
      <c r="R14" s="57">
        <v>46053</v>
      </c>
      <c r="S14" s="13" t="s">
        <v>46</v>
      </c>
      <c r="T14" s="172">
        <v>301</v>
      </c>
      <c r="U14" s="13" t="s">
        <v>39</v>
      </c>
      <c r="V14" s="173" t="s">
        <v>43</v>
      </c>
      <c r="W14" s="174">
        <v>200</v>
      </c>
      <c r="X14" s="173" t="s">
        <v>41</v>
      </c>
      <c r="Y14" s="175">
        <v>840</v>
      </c>
      <c r="Z14" s="176">
        <v>168000</v>
      </c>
      <c r="AA14" s="177"/>
      <c r="AB14" s="176">
        <v>168000</v>
      </c>
      <c r="AC14" t="s">
        <v>57</v>
      </c>
    </row>
    <row r="15" spans="2:29" x14ac:dyDescent="0.25">
      <c r="B15" s="7">
        <v>46034</v>
      </c>
      <c r="C15" s="8">
        <v>2543.5</v>
      </c>
      <c r="D15" s="9"/>
      <c r="E15" s="10">
        <v>21.5</v>
      </c>
      <c r="F15" s="33">
        <f t="shared" si="0"/>
        <v>54685.25</v>
      </c>
      <c r="G15" s="19"/>
      <c r="H15" s="16"/>
      <c r="I15" s="17"/>
      <c r="J15" s="18"/>
      <c r="P15" s="55"/>
      <c r="Q15" s="55"/>
      <c r="R15" s="55"/>
      <c r="S15" s="55"/>
      <c r="T15" s="55"/>
      <c r="U15" s="55"/>
      <c r="V15" s="55" t="s">
        <v>87</v>
      </c>
      <c r="W15" s="55"/>
      <c r="X15" s="55"/>
      <c r="Y15" s="55"/>
      <c r="Z15" s="55"/>
      <c r="AA15" s="55"/>
      <c r="AB15" s="139">
        <v>-781550</v>
      </c>
    </row>
    <row r="16" spans="2:29" x14ac:dyDescent="0.25">
      <c r="B16" s="7">
        <v>46035</v>
      </c>
      <c r="C16" s="8">
        <v>2553</v>
      </c>
      <c r="D16" s="9"/>
      <c r="E16" s="10">
        <v>21.5</v>
      </c>
      <c r="F16" s="33">
        <f t="shared" si="0"/>
        <v>54889.5</v>
      </c>
      <c r="G16" s="19"/>
      <c r="H16" s="16"/>
      <c r="I16" s="17"/>
      <c r="J16" s="18"/>
      <c r="P16" s="104">
        <v>45981</v>
      </c>
      <c r="Q16" s="17">
        <f t="shared" ref="Q16:Q25" si="1">R16-P16</f>
        <v>100</v>
      </c>
      <c r="R16" s="58">
        <v>46081</v>
      </c>
      <c r="S16" s="17" t="s">
        <v>46</v>
      </c>
      <c r="T16" s="103">
        <v>326</v>
      </c>
      <c r="U16" s="102" t="s">
        <v>39</v>
      </c>
      <c r="V16" s="102" t="s">
        <v>58</v>
      </c>
      <c r="W16" s="101">
        <v>250</v>
      </c>
      <c r="X16" s="102" t="s">
        <v>41</v>
      </c>
      <c r="Y16" s="99">
        <v>643.56435999999997</v>
      </c>
      <c r="Z16" s="100">
        <v>160891.09</v>
      </c>
      <c r="AA16" s="100">
        <v>1608.91</v>
      </c>
      <c r="AB16" s="100">
        <v>162500</v>
      </c>
      <c r="AC16" t="s">
        <v>60</v>
      </c>
    </row>
    <row r="17" spans="2:29" x14ac:dyDescent="0.25">
      <c r="B17" s="7">
        <v>46036</v>
      </c>
      <c r="C17" s="8">
        <v>2363.5</v>
      </c>
      <c r="D17" s="9"/>
      <c r="E17" s="10">
        <v>21.5</v>
      </c>
      <c r="F17" s="33">
        <f t="shared" si="0"/>
        <v>50815.25</v>
      </c>
      <c r="G17" s="15">
        <v>46085</v>
      </c>
      <c r="H17" s="16" t="s">
        <v>91</v>
      </c>
      <c r="I17" s="17"/>
      <c r="J17" s="18">
        <v>1062393.8999999999</v>
      </c>
      <c r="P17" s="104">
        <v>45981</v>
      </c>
      <c r="Q17" s="17">
        <f t="shared" si="1"/>
        <v>100</v>
      </c>
      <c r="R17" s="58">
        <v>46081</v>
      </c>
      <c r="S17" s="17" t="s">
        <v>46</v>
      </c>
      <c r="T17" s="103">
        <v>326</v>
      </c>
      <c r="U17" s="102" t="s">
        <v>39</v>
      </c>
      <c r="V17" s="102" t="s">
        <v>59</v>
      </c>
      <c r="W17" s="101">
        <v>90</v>
      </c>
      <c r="X17" s="102" t="s">
        <v>41</v>
      </c>
      <c r="Y17" s="99">
        <v>1280</v>
      </c>
      <c r="Z17" s="100">
        <v>115200</v>
      </c>
      <c r="AA17" s="98"/>
      <c r="AB17" s="100">
        <v>115200</v>
      </c>
      <c r="AC17" t="s">
        <v>60</v>
      </c>
    </row>
    <row r="18" spans="2:29" x14ac:dyDescent="0.25">
      <c r="B18" s="7">
        <v>46037</v>
      </c>
      <c r="C18" s="8">
        <v>2707</v>
      </c>
      <c r="D18" s="9"/>
      <c r="E18" s="10">
        <v>21.5</v>
      </c>
      <c r="F18" s="33">
        <f t="shared" si="0"/>
        <v>58200.5</v>
      </c>
      <c r="G18" s="19"/>
      <c r="H18" s="16"/>
      <c r="I18" s="17"/>
      <c r="J18" s="18"/>
      <c r="P18" s="120">
        <v>46001</v>
      </c>
      <c r="Q18" s="17">
        <f t="shared" si="1"/>
        <v>80</v>
      </c>
      <c r="R18" s="120">
        <v>46081</v>
      </c>
      <c r="S18" s="119" t="s">
        <v>46</v>
      </c>
      <c r="T18" s="118">
        <v>367</v>
      </c>
      <c r="U18" s="119" t="s">
        <v>39</v>
      </c>
      <c r="V18" s="119" t="s">
        <v>67</v>
      </c>
      <c r="W18" s="117">
        <v>240</v>
      </c>
      <c r="X18" s="119" t="s">
        <v>41</v>
      </c>
      <c r="Y18" s="116">
        <v>780</v>
      </c>
      <c r="Z18" s="115">
        <v>187200</v>
      </c>
      <c r="AA18" s="114"/>
      <c r="AB18" s="115">
        <v>187200</v>
      </c>
      <c r="AC18" t="s">
        <v>60</v>
      </c>
    </row>
    <row r="19" spans="2:29" x14ac:dyDescent="0.25">
      <c r="B19" s="7">
        <v>46038</v>
      </c>
      <c r="C19" s="8">
        <v>2511</v>
      </c>
      <c r="D19" s="9"/>
      <c r="E19" s="10">
        <v>21.5</v>
      </c>
      <c r="F19" s="33">
        <f t="shared" si="0"/>
        <v>53986.5</v>
      </c>
      <c r="G19" s="19"/>
      <c r="H19" s="16"/>
      <c r="I19" s="17"/>
      <c r="J19" s="18"/>
      <c r="P19" s="120">
        <v>46001</v>
      </c>
      <c r="Q19" s="17">
        <f t="shared" si="1"/>
        <v>80</v>
      </c>
      <c r="R19" s="120">
        <v>46081</v>
      </c>
      <c r="S19" s="119" t="s">
        <v>46</v>
      </c>
      <c r="T19" s="118">
        <v>367</v>
      </c>
      <c r="U19" s="119" t="s">
        <v>39</v>
      </c>
      <c r="V19" s="119" t="s">
        <v>68</v>
      </c>
      <c r="W19" s="117">
        <v>300</v>
      </c>
      <c r="X19" s="119" t="s">
        <v>41</v>
      </c>
      <c r="Y19" s="116">
        <v>805</v>
      </c>
      <c r="Z19" s="115">
        <v>241500</v>
      </c>
      <c r="AA19" s="114"/>
      <c r="AB19" s="115">
        <v>241500</v>
      </c>
      <c r="AC19" t="s">
        <v>60</v>
      </c>
    </row>
    <row r="20" spans="2:29" x14ac:dyDescent="0.25">
      <c r="B20" s="7">
        <v>46039</v>
      </c>
      <c r="C20" s="8">
        <v>2538</v>
      </c>
      <c r="D20" s="9"/>
      <c r="E20" s="10">
        <v>21.5</v>
      </c>
      <c r="F20" s="33">
        <f t="shared" si="0"/>
        <v>54567</v>
      </c>
      <c r="G20" s="19"/>
      <c r="H20" s="16"/>
      <c r="I20" s="17"/>
      <c r="J20" s="18"/>
      <c r="P20" s="121">
        <v>46004</v>
      </c>
      <c r="Q20" s="17">
        <f t="shared" si="1"/>
        <v>77</v>
      </c>
      <c r="R20" s="120">
        <v>46081</v>
      </c>
      <c r="S20" s="119" t="s">
        <v>46</v>
      </c>
      <c r="T20" s="122">
        <v>373</v>
      </c>
      <c r="U20" s="102" t="s">
        <v>39</v>
      </c>
      <c r="V20" s="123" t="s">
        <v>69</v>
      </c>
      <c r="W20" s="124">
        <v>30</v>
      </c>
      <c r="X20" s="123" t="s">
        <v>41</v>
      </c>
      <c r="Y20" s="125">
        <v>742.57425999999998</v>
      </c>
      <c r="Z20" s="126">
        <v>22277.23</v>
      </c>
      <c r="AA20" s="126">
        <v>222.77</v>
      </c>
      <c r="AB20" s="126">
        <v>22500</v>
      </c>
      <c r="AC20" t="s">
        <v>60</v>
      </c>
    </row>
    <row r="21" spans="2:29" x14ac:dyDescent="0.25">
      <c r="B21" s="7">
        <v>46040</v>
      </c>
      <c r="C21" s="8">
        <v>2561</v>
      </c>
      <c r="D21" s="9"/>
      <c r="E21" s="10">
        <v>21.5</v>
      </c>
      <c r="F21" s="33">
        <f t="shared" si="0"/>
        <v>55061.5</v>
      </c>
      <c r="G21" s="19"/>
      <c r="H21" s="16"/>
      <c r="I21" s="17"/>
      <c r="J21" s="18"/>
      <c r="P21" s="121">
        <v>46004</v>
      </c>
      <c r="Q21" s="17">
        <f t="shared" si="1"/>
        <v>77</v>
      </c>
      <c r="R21" s="120">
        <v>46081</v>
      </c>
      <c r="S21" s="119" t="s">
        <v>46</v>
      </c>
      <c r="T21" s="122">
        <v>373</v>
      </c>
      <c r="U21" s="102" t="s">
        <v>39</v>
      </c>
      <c r="V21" s="123" t="s">
        <v>58</v>
      </c>
      <c r="W21" s="124">
        <v>200</v>
      </c>
      <c r="X21" s="123" t="s">
        <v>41</v>
      </c>
      <c r="Y21" s="125">
        <v>643.56435999999997</v>
      </c>
      <c r="Z21" s="126">
        <v>128712.87</v>
      </c>
      <c r="AA21" s="126">
        <v>1287.1300000000001</v>
      </c>
      <c r="AB21" s="126">
        <v>130000</v>
      </c>
      <c r="AC21" t="s">
        <v>60</v>
      </c>
    </row>
    <row r="22" spans="2:29" x14ac:dyDescent="0.25">
      <c r="B22" s="7">
        <v>46041</v>
      </c>
      <c r="C22" s="8">
        <v>2523</v>
      </c>
      <c r="D22" s="9"/>
      <c r="E22" s="10">
        <v>21.5</v>
      </c>
      <c r="F22" s="33">
        <f t="shared" si="0"/>
        <v>54244.5</v>
      </c>
      <c r="G22" s="19"/>
      <c r="H22" s="16"/>
      <c r="I22" s="17"/>
      <c r="J22" s="18"/>
      <c r="P22" s="121">
        <v>46004</v>
      </c>
      <c r="Q22" s="17">
        <f t="shared" si="1"/>
        <v>77</v>
      </c>
      <c r="R22" s="120">
        <v>46081</v>
      </c>
      <c r="S22" s="119" t="s">
        <v>46</v>
      </c>
      <c r="T22" s="122">
        <v>373</v>
      </c>
      <c r="U22" s="119" t="s">
        <v>39</v>
      </c>
      <c r="V22" s="123" t="s">
        <v>70</v>
      </c>
      <c r="W22" s="127">
        <v>3000</v>
      </c>
      <c r="X22" s="123" t="s">
        <v>12</v>
      </c>
      <c r="Y22" s="125">
        <v>25.6</v>
      </c>
      <c r="Z22" s="126">
        <v>76800</v>
      </c>
      <c r="AA22" s="128"/>
      <c r="AB22" s="126">
        <v>76800</v>
      </c>
      <c r="AC22" t="s">
        <v>60</v>
      </c>
    </row>
    <row r="23" spans="2:29" x14ac:dyDescent="0.25">
      <c r="B23" s="7">
        <v>46042</v>
      </c>
      <c r="C23" s="8">
        <v>2617</v>
      </c>
      <c r="D23" s="9"/>
      <c r="E23" s="10">
        <v>21.5</v>
      </c>
      <c r="F23" s="33">
        <f t="shared" si="0"/>
        <v>56265.5</v>
      </c>
      <c r="G23" s="19"/>
      <c r="H23" s="16"/>
      <c r="I23" s="17"/>
      <c r="J23" s="18"/>
      <c r="P23" s="121">
        <v>46004</v>
      </c>
      <c r="Q23" s="17">
        <f t="shared" si="1"/>
        <v>77</v>
      </c>
      <c r="R23" s="120">
        <v>46081</v>
      </c>
      <c r="S23" s="119" t="s">
        <v>46</v>
      </c>
      <c r="T23" s="122">
        <v>373</v>
      </c>
      <c r="U23" s="119" t="s">
        <v>39</v>
      </c>
      <c r="V23" s="123" t="s">
        <v>67</v>
      </c>
      <c r="W23" s="124">
        <v>50</v>
      </c>
      <c r="X23" s="123" t="s">
        <v>41</v>
      </c>
      <c r="Y23" s="125">
        <v>780</v>
      </c>
      <c r="Z23" s="126">
        <v>39000</v>
      </c>
      <c r="AA23" s="128"/>
      <c r="AB23" s="126">
        <v>39000</v>
      </c>
      <c r="AC23" t="s">
        <v>60</v>
      </c>
    </row>
    <row r="24" spans="2:29" x14ac:dyDescent="0.25">
      <c r="B24" s="7">
        <v>46043</v>
      </c>
      <c r="C24" s="8">
        <v>2533</v>
      </c>
      <c r="D24" s="9"/>
      <c r="E24" s="10">
        <v>21.5</v>
      </c>
      <c r="F24" s="33">
        <f t="shared" si="0"/>
        <v>54459.5</v>
      </c>
      <c r="G24" s="19"/>
      <c r="H24" s="16"/>
      <c r="I24" s="17"/>
      <c r="J24" s="18"/>
      <c r="P24" s="146">
        <v>46022</v>
      </c>
      <c r="Q24" s="17">
        <f t="shared" si="1"/>
        <v>59</v>
      </c>
      <c r="R24" s="120">
        <v>46081</v>
      </c>
      <c r="S24" s="119" t="s">
        <v>46</v>
      </c>
      <c r="T24" s="145">
        <v>30</v>
      </c>
      <c r="U24" s="119" t="s">
        <v>39</v>
      </c>
      <c r="V24" s="144" t="s">
        <v>67</v>
      </c>
      <c r="W24" s="143">
        <v>-40</v>
      </c>
      <c r="X24" s="144" t="s">
        <v>41</v>
      </c>
      <c r="Y24" s="142">
        <v>780</v>
      </c>
      <c r="Z24" s="141">
        <v>-31200</v>
      </c>
      <c r="AA24" s="140"/>
      <c r="AB24" s="141">
        <v>-31200</v>
      </c>
      <c r="AC24" t="s">
        <v>60</v>
      </c>
    </row>
    <row r="25" spans="2:29" x14ac:dyDescent="0.25">
      <c r="B25" s="7">
        <v>46044</v>
      </c>
      <c r="C25" s="8">
        <v>2509</v>
      </c>
      <c r="D25" s="9"/>
      <c r="E25" s="10">
        <v>25</v>
      </c>
      <c r="F25" s="33">
        <f t="shared" si="0"/>
        <v>62725</v>
      </c>
      <c r="G25" s="19"/>
      <c r="H25" s="16"/>
      <c r="I25" s="17"/>
      <c r="J25" s="18"/>
      <c r="P25" s="146">
        <v>46022</v>
      </c>
      <c r="Q25" s="17">
        <f t="shared" si="1"/>
        <v>59</v>
      </c>
      <c r="R25" s="120">
        <v>46081</v>
      </c>
      <c r="S25" s="155" t="s">
        <v>46</v>
      </c>
      <c r="T25" s="145">
        <v>30</v>
      </c>
      <c r="U25" s="119" t="s">
        <v>39</v>
      </c>
      <c r="V25" s="144" t="s">
        <v>68</v>
      </c>
      <c r="W25" s="143">
        <v>40</v>
      </c>
      <c r="X25" s="144" t="s">
        <v>41</v>
      </c>
      <c r="Y25" s="142">
        <v>805</v>
      </c>
      <c r="Z25" s="141">
        <v>32200</v>
      </c>
      <c r="AA25" s="140"/>
      <c r="AB25" s="141">
        <v>32200</v>
      </c>
      <c r="AC25" t="s">
        <v>60</v>
      </c>
    </row>
    <row r="26" spans="2:29" x14ac:dyDescent="0.25">
      <c r="B26" s="7">
        <v>46045</v>
      </c>
      <c r="C26" s="8">
        <v>2559.5</v>
      </c>
      <c r="D26" s="9"/>
      <c r="E26" s="10">
        <v>25</v>
      </c>
      <c r="F26" s="33">
        <f t="shared" si="0"/>
        <v>63987.5</v>
      </c>
      <c r="G26" s="19"/>
      <c r="H26" s="16"/>
      <c r="I26" s="17"/>
      <c r="J26" s="18"/>
    </row>
    <row r="27" spans="2:29" x14ac:dyDescent="0.25">
      <c r="B27" s="7">
        <v>46046</v>
      </c>
      <c r="C27" s="8">
        <v>2552.5</v>
      </c>
      <c r="D27" s="9"/>
      <c r="E27" s="10">
        <v>25</v>
      </c>
      <c r="F27" s="33">
        <f t="shared" si="0"/>
        <v>63812.5</v>
      </c>
      <c r="G27" s="19"/>
      <c r="H27" s="16"/>
      <c r="I27" s="17"/>
      <c r="J27" s="18"/>
      <c r="P27" s="154">
        <v>46024</v>
      </c>
      <c r="Q27" s="17">
        <f>R27-P27</f>
        <v>88</v>
      </c>
      <c r="R27" s="58">
        <v>46112</v>
      </c>
      <c r="S27" s="119" t="s">
        <v>46</v>
      </c>
      <c r="T27" s="153">
        <v>2</v>
      </c>
      <c r="U27" s="152" t="s">
        <v>39</v>
      </c>
      <c r="V27" s="152" t="s">
        <v>80</v>
      </c>
      <c r="W27" s="151">
        <v>10</v>
      </c>
      <c r="X27" s="152" t="s">
        <v>41</v>
      </c>
      <c r="Y27" s="149">
        <v>755</v>
      </c>
      <c r="Z27" s="150">
        <v>7550</v>
      </c>
      <c r="AA27" s="148"/>
      <c r="AB27" s="150">
        <v>7550</v>
      </c>
      <c r="AC27" t="s">
        <v>81</v>
      </c>
    </row>
    <row r="28" spans="2:29" x14ac:dyDescent="0.25">
      <c r="B28" s="7">
        <v>46047</v>
      </c>
      <c r="C28" s="8">
        <v>2510</v>
      </c>
      <c r="D28" s="9"/>
      <c r="E28" s="10">
        <v>25</v>
      </c>
      <c r="F28" s="33">
        <f t="shared" si="0"/>
        <v>62750</v>
      </c>
      <c r="G28" s="19"/>
      <c r="H28" s="16"/>
      <c r="I28" s="17"/>
      <c r="J28" s="18"/>
      <c r="P28" s="154">
        <v>46024</v>
      </c>
      <c r="Q28" s="17">
        <f>R28-P28</f>
        <v>88</v>
      </c>
      <c r="R28" s="58">
        <v>46112</v>
      </c>
      <c r="S28" s="119" t="s">
        <v>46</v>
      </c>
      <c r="T28" s="153">
        <v>2</v>
      </c>
      <c r="U28" s="152" t="s">
        <v>39</v>
      </c>
      <c r="V28" s="152" t="s">
        <v>67</v>
      </c>
      <c r="W28" s="151">
        <v>100</v>
      </c>
      <c r="X28" s="152" t="s">
        <v>41</v>
      </c>
      <c r="Y28" s="149">
        <v>795</v>
      </c>
      <c r="Z28" s="150">
        <v>79500</v>
      </c>
      <c r="AA28" s="148"/>
      <c r="AB28" s="150">
        <v>79500</v>
      </c>
      <c r="AC28" t="s">
        <v>81</v>
      </c>
    </row>
    <row r="29" spans="2:29" x14ac:dyDescent="0.25">
      <c r="B29" s="7">
        <v>46048</v>
      </c>
      <c r="C29" s="8">
        <v>2577</v>
      </c>
      <c r="D29" s="9"/>
      <c r="E29" s="10">
        <v>25</v>
      </c>
      <c r="F29" s="33">
        <f t="shared" si="0"/>
        <v>64425</v>
      </c>
      <c r="G29" s="19"/>
      <c r="H29" s="16"/>
      <c r="I29" s="17"/>
      <c r="J29" s="18"/>
      <c r="P29" s="154">
        <v>46024</v>
      </c>
      <c r="Q29" s="17">
        <f>R29-P29</f>
        <v>88</v>
      </c>
      <c r="R29" s="58">
        <v>46112</v>
      </c>
      <c r="S29" s="119" t="s">
        <v>46</v>
      </c>
      <c r="T29" s="153">
        <v>2</v>
      </c>
      <c r="U29" s="152" t="s">
        <v>39</v>
      </c>
      <c r="V29" s="152" t="s">
        <v>68</v>
      </c>
      <c r="W29" s="151">
        <v>419</v>
      </c>
      <c r="X29" s="152" t="s">
        <v>41</v>
      </c>
      <c r="Y29" s="149">
        <v>820</v>
      </c>
      <c r="Z29" s="150">
        <v>343580</v>
      </c>
      <c r="AA29" s="148"/>
      <c r="AB29" s="150">
        <v>343580</v>
      </c>
      <c r="AC29" t="s">
        <v>81</v>
      </c>
    </row>
    <row r="30" spans="2:29" x14ac:dyDescent="0.25">
      <c r="B30" s="7">
        <v>46049</v>
      </c>
      <c r="C30" s="8">
        <v>2600</v>
      </c>
      <c r="D30" s="9"/>
      <c r="E30" s="10">
        <v>25</v>
      </c>
      <c r="F30" s="33">
        <f t="shared" si="0"/>
        <v>65000</v>
      </c>
      <c r="G30" s="19"/>
      <c r="H30" s="16"/>
      <c r="I30" s="17"/>
      <c r="J30" s="18"/>
      <c r="P30" s="154">
        <v>46024</v>
      </c>
      <c r="Q30" s="17">
        <f>R30-P30</f>
        <v>88</v>
      </c>
      <c r="R30" s="58">
        <v>46112</v>
      </c>
      <c r="S30" s="155" t="s">
        <v>46</v>
      </c>
      <c r="T30" s="153">
        <v>3</v>
      </c>
      <c r="U30" s="152" t="s">
        <v>39</v>
      </c>
      <c r="V30" s="152" t="s">
        <v>70</v>
      </c>
      <c r="W30" s="147">
        <v>5000</v>
      </c>
      <c r="X30" s="152" t="s">
        <v>12</v>
      </c>
      <c r="Y30" s="149">
        <v>25.6</v>
      </c>
      <c r="Z30" s="150">
        <v>128000</v>
      </c>
      <c r="AA30" s="148"/>
      <c r="AB30" s="150">
        <v>128000</v>
      </c>
      <c r="AC30" t="s">
        <v>81</v>
      </c>
    </row>
    <row r="31" spans="2:29" x14ac:dyDescent="0.25">
      <c r="B31" s="7">
        <v>46050</v>
      </c>
      <c r="C31" s="8">
        <v>2613</v>
      </c>
      <c r="D31" s="9"/>
      <c r="E31" s="10">
        <v>25</v>
      </c>
      <c r="F31" s="33">
        <f t="shared" si="0"/>
        <v>65325</v>
      </c>
      <c r="G31" s="19"/>
      <c r="H31" s="16"/>
      <c r="I31" s="17"/>
      <c r="J31" s="18"/>
      <c r="P31" s="162">
        <v>46042</v>
      </c>
      <c r="Q31" s="17">
        <f>R31-P31</f>
        <v>70</v>
      </c>
      <c r="R31" s="58">
        <v>46112</v>
      </c>
      <c r="S31" s="155" t="s">
        <v>46</v>
      </c>
      <c r="T31" s="161">
        <v>47</v>
      </c>
      <c r="U31" s="160" t="s">
        <v>39</v>
      </c>
      <c r="V31" s="160" t="s">
        <v>67</v>
      </c>
      <c r="W31" s="159">
        <v>100</v>
      </c>
      <c r="X31" s="160" t="s">
        <v>41</v>
      </c>
      <c r="Y31" s="158">
        <v>820</v>
      </c>
      <c r="Z31" s="157">
        <v>82000</v>
      </c>
      <c r="AA31" s="156"/>
      <c r="AB31" s="157">
        <v>82000</v>
      </c>
      <c r="AC31" t="s">
        <v>81</v>
      </c>
    </row>
    <row r="32" spans="2:29" x14ac:dyDescent="0.25">
      <c r="B32" s="7">
        <v>46051</v>
      </c>
      <c r="C32" s="8">
        <v>2605</v>
      </c>
      <c r="D32" s="9"/>
      <c r="E32" s="10">
        <v>25</v>
      </c>
      <c r="F32" s="33">
        <f t="shared" si="0"/>
        <v>65125</v>
      </c>
      <c r="G32" s="19"/>
      <c r="H32" s="16"/>
      <c r="I32" s="17"/>
      <c r="J32" s="18"/>
    </row>
    <row r="33" spans="2:12" x14ac:dyDescent="0.25">
      <c r="B33" s="7">
        <v>46052</v>
      </c>
      <c r="C33" s="8">
        <v>2574</v>
      </c>
      <c r="D33" s="9"/>
      <c r="E33" s="10">
        <v>25</v>
      </c>
      <c r="F33" s="33">
        <f t="shared" si="0"/>
        <v>64350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2530</v>
      </c>
      <c r="D34" s="48"/>
      <c r="E34" s="10">
        <v>25</v>
      </c>
      <c r="F34" s="49">
        <f t="shared" si="0"/>
        <v>63250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79256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1811646.0869799994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1793709</v>
      </c>
      <c r="L36" s="31">
        <f>J36-J4-J5-J6+J37</f>
        <v>1792041.65</v>
      </c>
    </row>
    <row r="37" spans="2:12" x14ac:dyDescent="0.25">
      <c r="B37" s="26" t="s">
        <v>14</v>
      </c>
      <c r="C37" s="30">
        <f>C35</f>
        <v>79256</v>
      </c>
      <c r="D37" s="9">
        <f>D35/1.03</f>
        <v>0</v>
      </c>
      <c r="E37" s="10"/>
      <c r="F37" s="33">
        <f>SUM(F4:F36)</f>
        <v>1793709</v>
      </c>
      <c r="G37" s="19"/>
      <c r="H37" s="17" t="s">
        <v>15</v>
      </c>
      <c r="I37" s="17">
        <v>0.01</v>
      </c>
      <c r="J37" s="18">
        <f>J36*I37</f>
        <v>17937.09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3.0200006440281868E-3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9961-9BFB-4BE9-87A4-E6A60B351478}">
  <sheetPr>
    <pageSetUpPr fitToPage="1"/>
  </sheetPr>
  <dimension ref="B1:AC45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1.71093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42578125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1506230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86">
        <v>45981</v>
      </c>
      <c r="Q3" s="13">
        <f t="shared" ref="Q3:Q12" si="0">R3-P3</f>
        <v>100</v>
      </c>
      <c r="R3" s="57">
        <v>46081</v>
      </c>
      <c r="S3" s="13" t="s">
        <v>46</v>
      </c>
      <c r="T3" s="187">
        <v>326</v>
      </c>
      <c r="U3" s="188" t="s">
        <v>39</v>
      </c>
      <c r="V3" s="188" t="s">
        <v>58</v>
      </c>
      <c r="W3" s="189">
        <v>250</v>
      </c>
      <c r="X3" s="188" t="s">
        <v>41</v>
      </c>
      <c r="Y3" s="190">
        <v>643.56435999999997</v>
      </c>
      <c r="Z3" s="191">
        <v>160891.09</v>
      </c>
      <c r="AA3" s="191">
        <v>1608.91</v>
      </c>
      <c r="AB3" s="191">
        <v>162500</v>
      </c>
      <c r="AC3" t="s">
        <v>60</v>
      </c>
    </row>
    <row r="4" spans="2:29" x14ac:dyDescent="0.25">
      <c r="B4" s="7">
        <v>46054</v>
      </c>
      <c r="C4" s="8">
        <v>2583</v>
      </c>
      <c r="D4" s="9"/>
      <c r="E4" s="10">
        <v>25.5</v>
      </c>
      <c r="F4" s="33">
        <f>E4*C4</f>
        <v>65866.5</v>
      </c>
      <c r="G4" s="11"/>
      <c r="H4" s="12" t="s">
        <v>6</v>
      </c>
      <c r="I4" s="13">
        <v>0.01</v>
      </c>
      <c r="J4" s="14">
        <f>(F36+F37)*I4</f>
        <v>17694.8325</v>
      </c>
      <c r="P4" s="186">
        <v>45981</v>
      </c>
      <c r="Q4" s="13">
        <f t="shared" si="0"/>
        <v>100</v>
      </c>
      <c r="R4" s="57">
        <v>46081</v>
      </c>
      <c r="S4" s="13" t="s">
        <v>46</v>
      </c>
      <c r="T4" s="187">
        <v>326</v>
      </c>
      <c r="U4" s="188" t="s">
        <v>39</v>
      </c>
      <c r="V4" s="188" t="s">
        <v>59</v>
      </c>
      <c r="W4" s="189">
        <v>90</v>
      </c>
      <c r="X4" s="188" t="s">
        <v>41</v>
      </c>
      <c r="Y4" s="190">
        <v>1280</v>
      </c>
      <c r="Z4" s="191">
        <v>115200</v>
      </c>
      <c r="AA4" s="192"/>
      <c r="AB4" s="191">
        <v>115200</v>
      </c>
      <c r="AC4" t="s">
        <v>60</v>
      </c>
    </row>
    <row r="5" spans="2:29" x14ac:dyDescent="0.25">
      <c r="B5" s="7">
        <v>46055</v>
      </c>
      <c r="C5" s="8">
        <v>2534.5</v>
      </c>
      <c r="D5" s="9"/>
      <c r="E5" s="10">
        <v>25.5</v>
      </c>
      <c r="F5" s="33">
        <f t="shared" ref="F5:F34" si="1">E5*C5</f>
        <v>64629.75</v>
      </c>
      <c r="G5" s="11"/>
      <c r="H5" s="12" t="s">
        <v>7</v>
      </c>
      <c r="I5" s="13">
        <v>1E-3</v>
      </c>
      <c r="J5" s="14">
        <v>1717.44</v>
      </c>
      <c r="P5" s="193">
        <v>46001</v>
      </c>
      <c r="Q5" s="13">
        <f t="shared" si="0"/>
        <v>80</v>
      </c>
      <c r="R5" s="193">
        <v>46081</v>
      </c>
      <c r="S5" s="194" t="s">
        <v>46</v>
      </c>
      <c r="T5" s="195">
        <v>367</v>
      </c>
      <c r="U5" s="194" t="s">
        <v>39</v>
      </c>
      <c r="V5" s="194" t="s">
        <v>67</v>
      </c>
      <c r="W5" s="196">
        <v>240</v>
      </c>
      <c r="X5" s="194" t="s">
        <v>41</v>
      </c>
      <c r="Y5" s="197">
        <v>780</v>
      </c>
      <c r="Z5" s="198">
        <v>187200</v>
      </c>
      <c r="AA5" s="199"/>
      <c r="AB5" s="198">
        <v>187200</v>
      </c>
      <c r="AC5" t="s">
        <v>60</v>
      </c>
    </row>
    <row r="6" spans="2:29" x14ac:dyDescent="0.25">
      <c r="B6" s="7">
        <v>46056</v>
      </c>
      <c r="C6" s="8">
        <v>2629</v>
      </c>
      <c r="D6" s="9"/>
      <c r="E6" s="10">
        <v>25.5</v>
      </c>
      <c r="F6" s="33">
        <f t="shared" si="1"/>
        <v>67039.5</v>
      </c>
      <c r="G6" s="11"/>
      <c r="H6" s="12" t="s">
        <v>8</v>
      </c>
      <c r="I6" s="13"/>
      <c r="J6" s="14"/>
      <c r="P6" s="193">
        <v>46001</v>
      </c>
      <c r="Q6" s="13">
        <f t="shared" si="0"/>
        <v>80</v>
      </c>
      <c r="R6" s="193">
        <v>46081</v>
      </c>
      <c r="S6" s="194" t="s">
        <v>46</v>
      </c>
      <c r="T6" s="195">
        <v>367</v>
      </c>
      <c r="U6" s="194" t="s">
        <v>39</v>
      </c>
      <c r="V6" s="194" t="s">
        <v>68</v>
      </c>
      <c r="W6" s="196">
        <v>300</v>
      </c>
      <c r="X6" s="194" t="s">
        <v>41</v>
      </c>
      <c r="Y6" s="197">
        <v>805</v>
      </c>
      <c r="Z6" s="198">
        <v>241500</v>
      </c>
      <c r="AA6" s="199"/>
      <c r="AB6" s="198">
        <v>241500</v>
      </c>
      <c r="AC6" t="s">
        <v>60</v>
      </c>
    </row>
    <row r="7" spans="2:29" x14ac:dyDescent="0.25">
      <c r="B7" s="7">
        <v>46057</v>
      </c>
      <c r="C7" s="8">
        <v>2484.5</v>
      </c>
      <c r="D7" s="9"/>
      <c r="E7" s="10">
        <v>25.5</v>
      </c>
      <c r="F7" s="33">
        <f t="shared" si="1"/>
        <v>63354.75</v>
      </c>
      <c r="G7" s="11"/>
      <c r="H7" s="12" t="s">
        <v>9</v>
      </c>
      <c r="I7" s="13"/>
      <c r="J7" s="14">
        <f>'OCAK 2026'!J39*-1</f>
        <v>-3.0200006440281868E-3</v>
      </c>
      <c r="P7" s="200">
        <v>46004</v>
      </c>
      <c r="Q7" s="13">
        <f t="shared" si="0"/>
        <v>77</v>
      </c>
      <c r="R7" s="193">
        <v>46081</v>
      </c>
      <c r="S7" s="194" t="s">
        <v>46</v>
      </c>
      <c r="T7" s="201">
        <v>373</v>
      </c>
      <c r="U7" s="188" t="s">
        <v>39</v>
      </c>
      <c r="V7" s="202" t="s">
        <v>69</v>
      </c>
      <c r="W7" s="203">
        <v>30</v>
      </c>
      <c r="X7" s="202" t="s">
        <v>41</v>
      </c>
      <c r="Y7" s="204">
        <v>742.57425999999998</v>
      </c>
      <c r="Z7" s="205">
        <v>22277.23</v>
      </c>
      <c r="AA7" s="205">
        <v>222.77</v>
      </c>
      <c r="AB7" s="205">
        <v>22500</v>
      </c>
      <c r="AC7" t="s">
        <v>60</v>
      </c>
    </row>
    <row r="8" spans="2:29" x14ac:dyDescent="0.25">
      <c r="B8" s="7">
        <v>46058</v>
      </c>
      <c r="C8" s="8">
        <v>2580.5</v>
      </c>
      <c r="D8" s="9"/>
      <c r="E8" s="10">
        <v>25.5</v>
      </c>
      <c r="F8" s="33">
        <f t="shared" si="1"/>
        <v>65802.75</v>
      </c>
      <c r="G8" s="15"/>
      <c r="H8" s="16"/>
      <c r="I8" s="17"/>
      <c r="J8" s="18"/>
      <c r="P8" s="200">
        <v>46004</v>
      </c>
      <c r="Q8" s="13">
        <f t="shared" si="0"/>
        <v>77</v>
      </c>
      <c r="R8" s="193">
        <v>46081</v>
      </c>
      <c r="S8" s="194" t="s">
        <v>46</v>
      </c>
      <c r="T8" s="201">
        <v>373</v>
      </c>
      <c r="U8" s="188" t="s">
        <v>39</v>
      </c>
      <c r="V8" s="202" t="s">
        <v>58</v>
      </c>
      <c r="W8" s="203">
        <v>200</v>
      </c>
      <c r="X8" s="202" t="s">
        <v>41</v>
      </c>
      <c r="Y8" s="204">
        <v>643.56435999999997</v>
      </c>
      <c r="Z8" s="205">
        <v>128712.87</v>
      </c>
      <c r="AA8" s="205">
        <v>1287.1300000000001</v>
      </c>
      <c r="AB8" s="205">
        <v>130000</v>
      </c>
      <c r="AC8" t="s">
        <v>60</v>
      </c>
    </row>
    <row r="9" spans="2:29" x14ac:dyDescent="0.25">
      <c r="B9" s="7">
        <v>46059</v>
      </c>
      <c r="C9" s="8">
        <v>2513.5</v>
      </c>
      <c r="D9" s="9"/>
      <c r="E9" s="10">
        <v>25.5</v>
      </c>
      <c r="F9" s="33">
        <f t="shared" si="1"/>
        <v>64094.25</v>
      </c>
      <c r="G9" s="15"/>
      <c r="H9" s="16"/>
      <c r="I9" s="17"/>
      <c r="J9" s="18"/>
      <c r="P9" s="200">
        <v>46004</v>
      </c>
      <c r="Q9" s="13">
        <f t="shared" si="0"/>
        <v>77</v>
      </c>
      <c r="R9" s="193">
        <v>46081</v>
      </c>
      <c r="S9" s="194" t="s">
        <v>46</v>
      </c>
      <c r="T9" s="201">
        <v>373</v>
      </c>
      <c r="U9" s="194" t="s">
        <v>39</v>
      </c>
      <c r="V9" s="202" t="s">
        <v>70</v>
      </c>
      <c r="W9" s="206">
        <v>3000</v>
      </c>
      <c r="X9" s="202" t="s">
        <v>12</v>
      </c>
      <c r="Y9" s="204">
        <v>25.6</v>
      </c>
      <c r="Z9" s="205">
        <v>76800</v>
      </c>
      <c r="AA9" s="207"/>
      <c r="AB9" s="205">
        <v>76800</v>
      </c>
      <c r="AC9" t="s">
        <v>60</v>
      </c>
    </row>
    <row r="10" spans="2:29" x14ac:dyDescent="0.25">
      <c r="B10" s="7">
        <v>46060</v>
      </c>
      <c r="C10" s="8">
        <v>2452.5</v>
      </c>
      <c r="D10" s="9"/>
      <c r="E10" s="10">
        <v>25.5</v>
      </c>
      <c r="F10" s="33">
        <f t="shared" si="1"/>
        <v>62538.75</v>
      </c>
      <c r="G10" s="104">
        <v>45981</v>
      </c>
      <c r="H10" s="16" t="s">
        <v>92</v>
      </c>
      <c r="I10" s="17"/>
      <c r="J10" s="18">
        <v>162500</v>
      </c>
      <c r="P10" s="200">
        <v>46004</v>
      </c>
      <c r="Q10" s="13">
        <f t="shared" si="0"/>
        <v>77</v>
      </c>
      <c r="R10" s="193">
        <v>46081</v>
      </c>
      <c r="S10" s="194" t="s">
        <v>46</v>
      </c>
      <c r="T10" s="201">
        <v>373</v>
      </c>
      <c r="U10" s="194" t="s">
        <v>39</v>
      </c>
      <c r="V10" s="202" t="s">
        <v>67</v>
      </c>
      <c r="W10" s="203">
        <v>50</v>
      </c>
      <c r="X10" s="202" t="s">
        <v>41</v>
      </c>
      <c r="Y10" s="204">
        <v>780</v>
      </c>
      <c r="Z10" s="205">
        <v>39000</v>
      </c>
      <c r="AA10" s="207"/>
      <c r="AB10" s="205">
        <v>39000</v>
      </c>
      <c r="AC10" t="s">
        <v>60</v>
      </c>
    </row>
    <row r="11" spans="2:29" x14ac:dyDescent="0.25">
      <c r="B11" s="7">
        <v>46061</v>
      </c>
      <c r="C11" s="8">
        <v>2535</v>
      </c>
      <c r="D11" s="9"/>
      <c r="E11" s="10">
        <v>25.5</v>
      </c>
      <c r="F11" s="33">
        <f t="shared" si="1"/>
        <v>64642.5</v>
      </c>
      <c r="G11" s="104">
        <v>45981</v>
      </c>
      <c r="H11" s="16" t="s">
        <v>73</v>
      </c>
      <c r="I11" s="17"/>
      <c r="J11" s="18">
        <v>115200</v>
      </c>
      <c r="P11" s="208">
        <v>46022</v>
      </c>
      <c r="Q11" s="13">
        <f t="shared" si="0"/>
        <v>59</v>
      </c>
      <c r="R11" s="193">
        <v>46081</v>
      </c>
      <c r="S11" s="194" t="s">
        <v>46</v>
      </c>
      <c r="T11" s="209">
        <v>30</v>
      </c>
      <c r="U11" s="194" t="s">
        <v>39</v>
      </c>
      <c r="V11" s="210" t="s">
        <v>67</v>
      </c>
      <c r="W11" s="211">
        <v>-40</v>
      </c>
      <c r="X11" s="210" t="s">
        <v>41</v>
      </c>
      <c r="Y11" s="212">
        <v>780</v>
      </c>
      <c r="Z11" s="213">
        <v>-31200</v>
      </c>
      <c r="AA11" s="214"/>
      <c r="AB11" s="213">
        <v>-31200</v>
      </c>
      <c r="AC11" t="s">
        <v>60</v>
      </c>
    </row>
    <row r="12" spans="2:29" x14ac:dyDescent="0.25">
      <c r="B12" s="7">
        <v>46062</v>
      </c>
      <c r="C12" s="8">
        <v>2504.5</v>
      </c>
      <c r="D12" s="9"/>
      <c r="E12" s="10">
        <v>25.5</v>
      </c>
      <c r="F12" s="33">
        <f t="shared" si="1"/>
        <v>63864.75</v>
      </c>
      <c r="G12" s="120">
        <v>46001</v>
      </c>
      <c r="H12" s="16" t="s">
        <v>94</v>
      </c>
      <c r="I12" s="17"/>
      <c r="J12" s="18">
        <v>187200</v>
      </c>
      <c r="P12" s="208">
        <v>46022</v>
      </c>
      <c r="Q12" s="13">
        <f t="shared" si="0"/>
        <v>59</v>
      </c>
      <c r="R12" s="193">
        <v>46081</v>
      </c>
      <c r="S12" s="215" t="s">
        <v>46</v>
      </c>
      <c r="T12" s="209">
        <v>30</v>
      </c>
      <c r="U12" s="194" t="s">
        <v>39</v>
      </c>
      <c r="V12" s="210" t="s">
        <v>68</v>
      </c>
      <c r="W12" s="211">
        <v>40</v>
      </c>
      <c r="X12" s="210" t="s">
        <v>41</v>
      </c>
      <c r="Y12" s="212">
        <v>805</v>
      </c>
      <c r="Z12" s="213">
        <v>32200</v>
      </c>
      <c r="AA12" s="214"/>
      <c r="AB12" s="213">
        <v>32200</v>
      </c>
      <c r="AC12" t="s">
        <v>60</v>
      </c>
    </row>
    <row r="13" spans="2:29" x14ac:dyDescent="0.25">
      <c r="B13" s="7">
        <v>46063</v>
      </c>
      <c r="C13" s="8">
        <v>2455</v>
      </c>
      <c r="D13" s="9"/>
      <c r="E13" s="10">
        <v>25.5</v>
      </c>
      <c r="F13" s="33">
        <f t="shared" si="1"/>
        <v>62602.5</v>
      </c>
      <c r="G13" s="120">
        <v>46001</v>
      </c>
      <c r="H13" s="16" t="s">
        <v>95</v>
      </c>
      <c r="I13" s="17"/>
      <c r="J13" s="18">
        <v>241500</v>
      </c>
      <c r="P13" s="55"/>
      <c r="Q13" s="55"/>
      <c r="R13" s="55"/>
      <c r="S13" s="55"/>
      <c r="T13" s="55"/>
      <c r="U13" s="55"/>
      <c r="V13" s="55" t="s">
        <v>101</v>
      </c>
      <c r="W13" s="55"/>
      <c r="X13" s="55"/>
      <c r="Y13" s="55"/>
      <c r="Z13" s="55"/>
      <c r="AA13" s="55"/>
      <c r="AB13" s="139">
        <v>-975700</v>
      </c>
    </row>
    <row r="14" spans="2:29" x14ac:dyDescent="0.25">
      <c r="B14" s="7">
        <v>46064</v>
      </c>
      <c r="C14" s="8">
        <v>2266</v>
      </c>
      <c r="D14" s="9"/>
      <c r="E14" s="10">
        <v>25.5</v>
      </c>
      <c r="F14" s="33">
        <f t="shared" si="1"/>
        <v>57783</v>
      </c>
      <c r="G14" s="121">
        <v>46004</v>
      </c>
      <c r="H14" s="16" t="s">
        <v>96</v>
      </c>
      <c r="I14" s="17"/>
      <c r="J14" s="18">
        <v>22500</v>
      </c>
      <c r="P14" s="154">
        <v>46024</v>
      </c>
      <c r="Q14" s="17">
        <f>R14-P14</f>
        <v>88</v>
      </c>
      <c r="R14" s="58">
        <v>46112</v>
      </c>
      <c r="S14" s="119" t="s">
        <v>46</v>
      </c>
      <c r="T14" s="153">
        <v>2</v>
      </c>
      <c r="U14" s="152" t="s">
        <v>39</v>
      </c>
      <c r="V14" s="152" t="s">
        <v>80</v>
      </c>
      <c r="W14" s="151">
        <v>10</v>
      </c>
      <c r="X14" s="152" t="s">
        <v>41</v>
      </c>
      <c r="Y14" s="149">
        <v>755</v>
      </c>
      <c r="Z14" s="150">
        <v>7550</v>
      </c>
      <c r="AA14" s="148"/>
      <c r="AB14" s="150">
        <v>7550</v>
      </c>
      <c r="AC14" t="s">
        <v>81</v>
      </c>
    </row>
    <row r="15" spans="2:29" x14ac:dyDescent="0.25">
      <c r="B15" s="7">
        <v>46065</v>
      </c>
      <c r="C15" s="8">
        <v>2350</v>
      </c>
      <c r="D15" s="9"/>
      <c r="E15" s="10">
        <v>25.5</v>
      </c>
      <c r="F15" s="33">
        <f t="shared" si="1"/>
        <v>59925</v>
      </c>
      <c r="G15" s="121">
        <v>46004</v>
      </c>
      <c r="H15" s="16" t="s">
        <v>93</v>
      </c>
      <c r="I15" s="17"/>
      <c r="J15" s="18">
        <v>130000</v>
      </c>
      <c r="P15" s="154">
        <v>46024</v>
      </c>
      <c r="Q15" s="17">
        <f>R15-P15</f>
        <v>88</v>
      </c>
      <c r="R15" s="58">
        <v>46112</v>
      </c>
      <c r="S15" s="119" t="s">
        <v>46</v>
      </c>
      <c r="T15" s="153">
        <v>2</v>
      </c>
      <c r="U15" s="152" t="s">
        <v>39</v>
      </c>
      <c r="V15" s="152" t="s">
        <v>67</v>
      </c>
      <c r="W15" s="151">
        <v>100</v>
      </c>
      <c r="X15" s="152" t="s">
        <v>41</v>
      </c>
      <c r="Y15" s="149">
        <v>795</v>
      </c>
      <c r="Z15" s="150">
        <v>79500</v>
      </c>
      <c r="AA15" s="148"/>
      <c r="AB15" s="150">
        <v>79500</v>
      </c>
      <c r="AC15" t="s">
        <v>81</v>
      </c>
    </row>
    <row r="16" spans="2:29" x14ac:dyDescent="0.25">
      <c r="B16" s="7">
        <v>46066</v>
      </c>
      <c r="C16" s="8">
        <v>2361.5</v>
      </c>
      <c r="D16" s="9"/>
      <c r="E16" s="10">
        <v>25.5</v>
      </c>
      <c r="F16" s="33">
        <f t="shared" si="1"/>
        <v>60218.25</v>
      </c>
      <c r="G16" s="121">
        <v>46004</v>
      </c>
      <c r="H16" s="16" t="s">
        <v>97</v>
      </c>
      <c r="I16" s="17"/>
      <c r="J16" s="18">
        <v>76800</v>
      </c>
      <c r="P16" s="154">
        <v>46024</v>
      </c>
      <c r="Q16" s="17">
        <f>R16-P16</f>
        <v>88</v>
      </c>
      <c r="R16" s="58">
        <v>46112</v>
      </c>
      <c r="S16" s="119" t="s">
        <v>46</v>
      </c>
      <c r="T16" s="153">
        <v>2</v>
      </c>
      <c r="U16" s="152" t="s">
        <v>39</v>
      </c>
      <c r="V16" s="152" t="s">
        <v>68</v>
      </c>
      <c r="W16" s="151">
        <v>419</v>
      </c>
      <c r="X16" s="152" t="s">
        <v>41</v>
      </c>
      <c r="Y16" s="149">
        <v>820</v>
      </c>
      <c r="Z16" s="150">
        <v>343580</v>
      </c>
      <c r="AA16" s="148"/>
      <c r="AB16" s="150">
        <v>343580</v>
      </c>
      <c r="AC16" t="s">
        <v>81</v>
      </c>
    </row>
    <row r="17" spans="2:29" x14ac:dyDescent="0.25">
      <c r="B17" s="7">
        <v>46067</v>
      </c>
      <c r="C17" s="8">
        <v>2180.5</v>
      </c>
      <c r="D17" s="9"/>
      <c r="E17" s="10">
        <v>25.5</v>
      </c>
      <c r="F17" s="33">
        <f t="shared" si="1"/>
        <v>55602.75</v>
      </c>
      <c r="G17" s="121">
        <v>46004</v>
      </c>
      <c r="H17" s="16" t="s">
        <v>98</v>
      </c>
      <c r="I17" s="17"/>
      <c r="J17" s="18">
        <v>39000</v>
      </c>
      <c r="P17" s="154">
        <v>46024</v>
      </c>
      <c r="Q17" s="17">
        <f>R17-P17</f>
        <v>88</v>
      </c>
      <c r="R17" s="58">
        <v>46112</v>
      </c>
      <c r="S17" s="155" t="s">
        <v>46</v>
      </c>
      <c r="T17" s="153">
        <v>3</v>
      </c>
      <c r="U17" s="152" t="s">
        <v>39</v>
      </c>
      <c r="V17" s="152" t="s">
        <v>70</v>
      </c>
      <c r="W17" s="147">
        <v>5000</v>
      </c>
      <c r="X17" s="152" t="s">
        <v>12</v>
      </c>
      <c r="Y17" s="149">
        <v>25.6</v>
      </c>
      <c r="Z17" s="150">
        <v>128000</v>
      </c>
      <c r="AA17" s="148"/>
      <c r="AB17" s="150">
        <v>128000</v>
      </c>
      <c r="AC17" t="s">
        <v>81</v>
      </c>
    </row>
    <row r="18" spans="2:29" x14ac:dyDescent="0.25">
      <c r="B18" s="7">
        <v>46068</v>
      </c>
      <c r="C18" s="8">
        <v>2364</v>
      </c>
      <c r="D18" s="9"/>
      <c r="E18" s="10">
        <v>25.5</v>
      </c>
      <c r="F18" s="33">
        <f t="shared" si="1"/>
        <v>60282</v>
      </c>
      <c r="G18" s="146">
        <v>46022</v>
      </c>
      <c r="H18" s="16" t="s">
        <v>99</v>
      </c>
      <c r="I18" s="17"/>
      <c r="J18" s="18">
        <v>-31200</v>
      </c>
      <c r="P18" s="162">
        <v>46042</v>
      </c>
      <c r="Q18" s="17">
        <f>R18-P18</f>
        <v>70</v>
      </c>
      <c r="R18" s="58">
        <v>46112</v>
      </c>
      <c r="S18" s="155" t="s">
        <v>46</v>
      </c>
      <c r="T18" s="161">
        <v>47</v>
      </c>
      <c r="U18" s="160" t="s">
        <v>39</v>
      </c>
      <c r="V18" s="160" t="s">
        <v>67</v>
      </c>
      <c r="W18" s="159">
        <v>100</v>
      </c>
      <c r="X18" s="160" t="s">
        <v>41</v>
      </c>
      <c r="Y18" s="158">
        <v>820</v>
      </c>
      <c r="Z18" s="157">
        <v>82000</v>
      </c>
      <c r="AA18" s="156"/>
      <c r="AB18" s="157">
        <v>82000</v>
      </c>
      <c r="AC18" t="s">
        <v>81</v>
      </c>
    </row>
    <row r="19" spans="2:29" x14ac:dyDescent="0.25">
      <c r="B19" s="7">
        <v>46069</v>
      </c>
      <c r="C19" s="8">
        <v>2364</v>
      </c>
      <c r="D19" s="9"/>
      <c r="E19" s="10">
        <v>25.5</v>
      </c>
      <c r="F19" s="33">
        <f t="shared" si="1"/>
        <v>60282</v>
      </c>
      <c r="G19" s="146">
        <v>46022</v>
      </c>
      <c r="H19" s="16" t="s">
        <v>100</v>
      </c>
      <c r="I19" s="17"/>
      <c r="J19" s="18">
        <v>32200</v>
      </c>
    </row>
    <row r="20" spans="2:29" x14ac:dyDescent="0.25">
      <c r="B20" s="7">
        <v>46070</v>
      </c>
      <c r="C20" s="8">
        <v>2508</v>
      </c>
      <c r="D20" s="9"/>
      <c r="E20" s="10">
        <v>25.5</v>
      </c>
      <c r="F20" s="33">
        <f t="shared" si="1"/>
        <v>63954</v>
      </c>
      <c r="G20" s="19"/>
      <c r="H20" s="16"/>
      <c r="I20" s="17"/>
      <c r="J20" s="18"/>
      <c r="P20" s="185">
        <v>46059</v>
      </c>
      <c r="Q20" s="17">
        <f>R20-P20</f>
        <v>83</v>
      </c>
      <c r="R20" s="58">
        <v>46142</v>
      </c>
      <c r="S20" s="155" t="s">
        <v>46</v>
      </c>
      <c r="T20" s="184">
        <v>86</v>
      </c>
      <c r="U20" s="183" t="s">
        <v>39</v>
      </c>
      <c r="V20" s="183" t="s">
        <v>88</v>
      </c>
      <c r="W20" s="182">
        <v>30</v>
      </c>
      <c r="X20" s="183" t="s">
        <v>41</v>
      </c>
      <c r="Y20" s="181">
        <v>772.27723000000003</v>
      </c>
      <c r="Z20" s="179">
        <v>23168.32</v>
      </c>
      <c r="AA20" s="179">
        <v>231.68</v>
      </c>
      <c r="AB20" s="179">
        <v>23400</v>
      </c>
      <c r="AC20" t="s">
        <v>90</v>
      </c>
    </row>
    <row r="21" spans="2:29" x14ac:dyDescent="0.25">
      <c r="B21" s="7">
        <v>46071</v>
      </c>
      <c r="C21" s="8">
        <v>2634</v>
      </c>
      <c r="D21" s="9"/>
      <c r="E21" s="10">
        <v>25.5</v>
      </c>
      <c r="F21" s="33">
        <f t="shared" si="1"/>
        <v>67167</v>
      </c>
      <c r="G21" s="15">
        <v>46112</v>
      </c>
      <c r="H21" s="16" t="s">
        <v>106</v>
      </c>
      <c r="I21" s="17"/>
      <c r="J21" s="18">
        <v>800000</v>
      </c>
      <c r="P21" s="185">
        <v>46059</v>
      </c>
      <c r="Q21" s="17">
        <f>R21-P21</f>
        <v>83</v>
      </c>
      <c r="R21" s="58">
        <v>46142</v>
      </c>
      <c r="S21" s="155" t="s">
        <v>46</v>
      </c>
      <c r="T21" s="184">
        <v>86</v>
      </c>
      <c r="U21" s="183" t="s">
        <v>39</v>
      </c>
      <c r="V21" s="183" t="s">
        <v>89</v>
      </c>
      <c r="W21" s="182">
        <v>300</v>
      </c>
      <c r="X21" s="183" t="s">
        <v>41</v>
      </c>
      <c r="Y21" s="181">
        <v>737.62375999999995</v>
      </c>
      <c r="Z21" s="179">
        <v>221287.13</v>
      </c>
      <c r="AA21" s="179">
        <v>2212.87</v>
      </c>
      <c r="AB21" s="179">
        <v>223500</v>
      </c>
      <c r="AC21" t="s">
        <v>90</v>
      </c>
    </row>
    <row r="22" spans="2:29" x14ac:dyDescent="0.25">
      <c r="B22" s="7">
        <v>46072</v>
      </c>
      <c r="C22" s="8">
        <v>2315</v>
      </c>
      <c r="D22" s="9"/>
      <c r="E22" s="10">
        <v>25.5</v>
      </c>
      <c r="F22" s="33">
        <f t="shared" si="1"/>
        <v>59032.5</v>
      </c>
      <c r="G22" s="19"/>
      <c r="H22" s="16"/>
      <c r="I22" s="17"/>
      <c r="J22" s="18"/>
      <c r="P22" s="185">
        <v>46059</v>
      </c>
      <c r="Q22" s="17">
        <f>R22-P22</f>
        <v>83</v>
      </c>
      <c r="R22" s="58">
        <v>46142</v>
      </c>
      <c r="S22" s="155" t="s">
        <v>46</v>
      </c>
      <c r="T22" s="184">
        <v>86</v>
      </c>
      <c r="U22" s="183" t="s">
        <v>39</v>
      </c>
      <c r="V22" s="183" t="s">
        <v>70</v>
      </c>
      <c r="W22" s="180">
        <v>5000</v>
      </c>
      <c r="X22" s="183" t="s">
        <v>12</v>
      </c>
      <c r="Y22" s="181">
        <v>28.8</v>
      </c>
      <c r="Z22" s="179">
        <v>144000</v>
      </c>
      <c r="AA22" s="178"/>
      <c r="AB22" s="179">
        <v>144000</v>
      </c>
      <c r="AC22" t="s">
        <v>90</v>
      </c>
    </row>
    <row r="23" spans="2:29" x14ac:dyDescent="0.25">
      <c r="B23" s="7">
        <v>46073</v>
      </c>
      <c r="C23" s="8">
        <v>2527</v>
      </c>
      <c r="D23" s="9"/>
      <c r="E23" s="10">
        <v>25.5</v>
      </c>
      <c r="F23" s="33">
        <f t="shared" si="1"/>
        <v>64438.5</v>
      </c>
      <c r="G23" s="19"/>
      <c r="H23" s="16"/>
      <c r="I23" s="17"/>
      <c r="J23" s="18"/>
      <c r="L23" s="61"/>
      <c r="P23" s="185">
        <v>46062</v>
      </c>
      <c r="Q23" s="17">
        <f>R23-P23</f>
        <v>80</v>
      </c>
      <c r="R23" s="58">
        <v>46142</v>
      </c>
      <c r="S23" s="155" t="s">
        <v>46</v>
      </c>
      <c r="T23" s="184">
        <v>92</v>
      </c>
      <c r="U23" s="183" t="s">
        <v>39</v>
      </c>
      <c r="V23" s="183" t="s">
        <v>80</v>
      </c>
      <c r="W23" s="182">
        <v>10</v>
      </c>
      <c r="X23" s="183" t="s">
        <v>41</v>
      </c>
      <c r="Y23" s="181">
        <v>830</v>
      </c>
      <c r="Z23" s="179">
        <v>8300</v>
      </c>
      <c r="AA23" s="178"/>
      <c r="AB23" s="179">
        <v>8300</v>
      </c>
      <c r="AC23" t="s">
        <v>90</v>
      </c>
    </row>
    <row r="24" spans="2:29" x14ac:dyDescent="0.25">
      <c r="B24" s="7">
        <v>46074</v>
      </c>
      <c r="C24" s="8">
        <v>2568</v>
      </c>
      <c r="D24" s="9"/>
      <c r="E24" s="10">
        <v>25.5</v>
      </c>
      <c r="F24" s="33">
        <f t="shared" si="1"/>
        <v>65484</v>
      </c>
      <c r="G24" s="19"/>
      <c r="H24" s="16"/>
      <c r="I24" s="17"/>
      <c r="J24" s="18"/>
      <c r="P24" s="185">
        <v>46062</v>
      </c>
      <c r="Q24" s="17">
        <f>R24-P24</f>
        <v>80</v>
      </c>
      <c r="R24" s="58">
        <v>46142</v>
      </c>
      <c r="S24" s="155" t="s">
        <v>46</v>
      </c>
      <c r="T24" s="184">
        <v>92</v>
      </c>
      <c r="U24" s="183" t="s">
        <v>39</v>
      </c>
      <c r="V24" s="183" t="s">
        <v>68</v>
      </c>
      <c r="W24" s="182">
        <v>530</v>
      </c>
      <c r="X24" s="183" t="s">
        <v>41</v>
      </c>
      <c r="Y24" s="181">
        <v>880</v>
      </c>
      <c r="Z24" s="179">
        <v>466400</v>
      </c>
      <c r="AA24" s="178"/>
      <c r="AB24" s="179">
        <v>466400</v>
      </c>
      <c r="AC24" t="s">
        <v>90</v>
      </c>
    </row>
    <row r="25" spans="2:29" x14ac:dyDescent="0.25">
      <c r="B25" s="7">
        <v>46075</v>
      </c>
      <c r="C25" s="8">
        <v>2588</v>
      </c>
      <c r="D25" s="9"/>
      <c r="E25" s="10">
        <v>25.5</v>
      </c>
      <c r="F25" s="33">
        <f t="shared" si="1"/>
        <v>65994</v>
      </c>
      <c r="G25" s="19"/>
      <c r="H25" s="16"/>
      <c r="I25" s="17"/>
      <c r="J25" s="18"/>
    </row>
    <row r="26" spans="2:29" x14ac:dyDescent="0.25">
      <c r="B26" s="7">
        <v>46076</v>
      </c>
      <c r="C26" s="8">
        <v>2535</v>
      </c>
      <c r="D26" s="9"/>
      <c r="E26" s="10">
        <v>25.5</v>
      </c>
      <c r="F26" s="33">
        <f t="shared" si="1"/>
        <v>64642.5</v>
      </c>
      <c r="G26" s="19"/>
      <c r="H26" s="16"/>
      <c r="I26" s="17"/>
      <c r="J26" s="18"/>
    </row>
    <row r="27" spans="2:29" x14ac:dyDescent="0.25">
      <c r="B27" s="7">
        <v>46077</v>
      </c>
      <c r="C27" s="8">
        <v>2496.5</v>
      </c>
      <c r="D27" s="9"/>
      <c r="E27" s="10">
        <v>25.5</v>
      </c>
      <c r="F27" s="33">
        <f t="shared" si="1"/>
        <v>63660.75</v>
      </c>
      <c r="G27" s="19"/>
      <c r="H27" s="16"/>
      <c r="I27" s="17"/>
      <c r="J27" s="18"/>
    </row>
    <row r="28" spans="2:29" x14ac:dyDescent="0.25">
      <c r="B28" s="7">
        <v>46078</v>
      </c>
      <c r="C28" s="8">
        <v>2495</v>
      </c>
      <c r="D28" s="9"/>
      <c r="E28" s="10">
        <v>25.5</v>
      </c>
      <c r="F28" s="33">
        <f t="shared" si="1"/>
        <v>63622.5</v>
      </c>
      <c r="G28" s="19"/>
      <c r="H28" s="16"/>
      <c r="I28" s="17"/>
      <c r="J28" s="18"/>
    </row>
    <row r="29" spans="2:29" x14ac:dyDescent="0.25">
      <c r="B29" s="7">
        <v>46079</v>
      </c>
      <c r="C29" s="8">
        <v>2539</v>
      </c>
      <c r="D29" s="9"/>
      <c r="E29" s="10">
        <v>25.5</v>
      </c>
      <c r="F29" s="33">
        <f t="shared" si="1"/>
        <v>64744.5</v>
      </c>
      <c r="G29" s="19"/>
      <c r="H29" s="16"/>
      <c r="I29" s="17"/>
      <c r="J29" s="18"/>
    </row>
    <row r="30" spans="2:29" x14ac:dyDescent="0.25">
      <c r="B30" s="7">
        <v>46080</v>
      </c>
      <c r="C30" s="8">
        <v>2513</v>
      </c>
      <c r="D30" s="9"/>
      <c r="E30" s="10">
        <v>25.5</v>
      </c>
      <c r="F30" s="33">
        <f t="shared" si="1"/>
        <v>64081.5</v>
      </c>
      <c r="G30" s="19"/>
      <c r="H30" s="16"/>
      <c r="I30" s="17"/>
      <c r="J30" s="18"/>
    </row>
    <row r="31" spans="2:29" x14ac:dyDescent="0.25">
      <c r="B31" s="7">
        <v>46081</v>
      </c>
      <c r="C31" s="8">
        <v>2515</v>
      </c>
      <c r="D31" s="9"/>
      <c r="E31" s="10">
        <v>25.5</v>
      </c>
      <c r="F31" s="33">
        <f t="shared" si="1"/>
        <v>64132.5</v>
      </c>
      <c r="G31" s="19"/>
      <c r="H31" s="16"/>
      <c r="I31" s="17"/>
      <c r="J31" s="18"/>
    </row>
    <row r="32" spans="2:29" x14ac:dyDescent="0.25">
      <c r="B32" s="7"/>
      <c r="C32" s="8"/>
      <c r="D32" s="9"/>
      <c r="E32" s="10"/>
      <c r="F32" s="33">
        <f t="shared" si="1"/>
        <v>0</v>
      </c>
      <c r="G32" s="19"/>
      <c r="H32" s="16"/>
      <c r="I32" s="17"/>
      <c r="J32" s="18"/>
    </row>
    <row r="33" spans="2:16" x14ac:dyDescent="0.25">
      <c r="B33" s="7"/>
      <c r="C33" s="8"/>
      <c r="D33" s="9"/>
      <c r="E33" s="10"/>
      <c r="F33" s="33">
        <f t="shared" si="1"/>
        <v>0</v>
      </c>
      <c r="G33" s="19"/>
      <c r="H33" s="16"/>
      <c r="I33" s="17"/>
      <c r="J33" s="18"/>
    </row>
    <row r="34" spans="2:16" ht="15.75" thickBot="1" x14ac:dyDescent="0.3">
      <c r="B34" s="7"/>
      <c r="C34" s="47"/>
      <c r="D34" s="48"/>
      <c r="E34" s="10"/>
      <c r="F34" s="49">
        <f t="shared" si="1"/>
        <v>0</v>
      </c>
      <c r="G34" s="20"/>
      <c r="H34" s="21"/>
      <c r="I34" s="22"/>
      <c r="J34" s="23"/>
    </row>
    <row r="35" spans="2:16" x14ac:dyDescent="0.25">
      <c r="B35" s="41" t="s">
        <v>10</v>
      </c>
      <c r="C35" s="42">
        <f>SUM(C4:C34)</f>
        <v>69391.5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1795112.2694799993</v>
      </c>
    </row>
    <row r="36" spans="2:16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1769483.25</v>
      </c>
      <c r="L36" s="31">
        <f>J36-J4-J5-J6+J37</f>
        <v>1767765.81</v>
      </c>
      <c r="N36" s="31"/>
    </row>
    <row r="37" spans="2:16" x14ac:dyDescent="0.25">
      <c r="B37" s="26" t="s">
        <v>14</v>
      </c>
      <c r="C37" s="30">
        <f>C35</f>
        <v>69391.5</v>
      </c>
      <c r="D37" s="9">
        <f>D35/1.03</f>
        <v>0</v>
      </c>
      <c r="E37" s="10"/>
      <c r="F37" s="33">
        <f>SUM(F4:F36)</f>
        <v>1769483.25</v>
      </c>
      <c r="G37" s="19"/>
      <c r="H37" s="17" t="s">
        <v>15</v>
      </c>
      <c r="I37" s="17">
        <v>0.01</v>
      </c>
      <c r="J37" s="18">
        <f>J36*I37</f>
        <v>17694.8325</v>
      </c>
    </row>
    <row r="38" spans="2:16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6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-7934.1869799993001</v>
      </c>
    </row>
    <row r="40" spans="2:16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6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6" x14ac:dyDescent="0.25">
      <c r="J42" s="31"/>
    </row>
    <row r="43" spans="2:16" x14ac:dyDescent="0.25">
      <c r="J43" s="31"/>
    </row>
    <row r="45" spans="2:16" x14ac:dyDescent="0.25">
      <c r="L45" s="31"/>
      <c r="P45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C9F79-616A-4A21-B577-24FDFE0CB74B}">
  <sheetPr>
    <pageSetUpPr fitToPage="1"/>
  </sheetPr>
  <dimension ref="B1:AC43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2186050.06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0">
        <v>46024</v>
      </c>
      <c r="Q3" s="13">
        <f>R3-P3</f>
        <v>88</v>
      </c>
      <c r="R3" s="57">
        <v>46112</v>
      </c>
      <c r="S3" s="194" t="s">
        <v>46</v>
      </c>
      <c r="T3" s="231">
        <v>2</v>
      </c>
      <c r="U3" s="232" t="s">
        <v>39</v>
      </c>
      <c r="V3" s="232" t="s">
        <v>80</v>
      </c>
      <c r="W3" s="233">
        <v>10</v>
      </c>
      <c r="X3" s="232" t="s">
        <v>41</v>
      </c>
      <c r="Y3" s="234">
        <v>755</v>
      </c>
      <c r="Z3" s="235">
        <v>7550</v>
      </c>
      <c r="AA3" s="236"/>
      <c r="AB3" s="235">
        <v>7550</v>
      </c>
      <c r="AC3" t="s">
        <v>81</v>
      </c>
    </row>
    <row r="4" spans="2:29" x14ac:dyDescent="0.25">
      <c r="B4" s="7">
        <v>46082</v>
      </c>
      <c r="C4" s="8">
        <v>2420</v>
      </c>
      <c r="D4" s="9"/>
      <c r="E4" s="10">
        <v>25.5</v>
      </c>
      <c r="F4" s="33">
        <f>E4*C4</f>
        <v>61710</v>
      </c>
      <c r="G4" s="11"/>
      <c r="H4" s="12" t="s">
        <v>6</v>
      </c>
      <c r="I4" s="13">
        <v>0.01</v>
      </c>
      <c r="J4" s="14">
        <f>(F36+F37)*I4</f>
        <v>18984.112499999999</v>
      </c>
      <c r="P4" s="230">
        <v>46024</v>
      </c>
      <c r="Q4" s="13">
        <f>R4-P4</f>
        <v>88</v>
      </c>
      <c r="R4" s="57">
        <v>46112</v>
      </c>
      <c r="S4" s="194" t="s">
        <v>46</v>
      </c>
      <c r="T4" s="231">
        <v>2</v>
      </c>
      <c r="U4" s="232" t="s">
        <v>39</v>
      </c>
      <c r="V4" s="232" t="s">
        <v>67</v>
      </c>
      <c r="W4" s="233">
        <v>100</v>
      </c>
      <c r="X4" s="232" t="s">
        <v>41</v>
      </c>
      <c r="Y4" s="234">
        <v>795</v>
      </c>
      <c r="Z4" s="235">
        <v>79500</v>
      </c>
      <c r="AA4" s="236"/>
      <c r="AB4" s="235">
        <v>79500</v>
      </c>
      <c r="AC4" t="s">
        <v>81</v>
      </c>
    </row>
    <row r="5" spans="2:29" x14ac:dyDescent="0.25">
      <c r="B5" s="7">
        <v>46083</v>
      </c>
      <c r="C5" s="8">
        <v>2448</v>
      </c>
      <c r="D5" s="9"/>
      <c r="E5" s="10">
        <v>25.5</v>
      </c>
      <c r="F5" s="33">
        <f t="shared" ref="F5:F34" si="0">E5*C5</f>
        <v>62424</v>
      </c>
      <c r="G5" s="11"/>
      <c r="H5" s="12" t="s">
        <v>7</v>
      </c>
      <c r="I5" s="13">
        <v>1E-3</v>
      </c>
      <c r="J5" s="14">
        <v>1913.78</v>
      </c>
      <c r="P5" s="230">
        <v>46024</v>
      </c>
      <c r="Q5" s="13">
        <f>R5-P5</f>
        <v>88</v>
      </c>
      <c r="R5" s="57">
        <v>46112</v>
      </c>
      <c r="S5" s="194" t="s">
        <v>46</v>
      </c>
      <c r="T5" s="231">
        <v>2</v>
      </c>
      <c r="U5" s="232" t="s">
        <v>39</v>
      </c>
      <c r="V5" s="232" t="s">
        <v>68</v>
      </c>
      <c r="W5" s="233">
        <v>419</v>
      </c>
      <c r="X5" s="232" t="s">
        <v>41</v>
      </c>
      <c r="Y5" s="234">
        <v>820</v>
      </c>
      <c r="Z5" s="235">
        <v>343580</v>
      </c>
      <c r="AA5" s="236"/>
      <c r="AB5" s="235">
        <v>343580</v>
      </c>
      <c r="AC5" t="s">
        <v>81</v>
      </c>
    </row>
    <row r="6" spans="2:29" x14ac:dyDescent="0.25">
      <c r="B6" s="7">
        <v>46084</v>
      </c>
      <c r="C6" s="8">
        <v>2386.5</v>
      </c>
      <c r="D6" s="9"/>
      <c r="E6" s="10">
        <v>25.5</v>
      </c>
      <c r="F6" s="33">
        <f t="shared" si="0"/>
        <v>60855.75</v>
      </c>
      <c r="G6" s="11"/>
      <c r="H6" s="12" t="s">
        <v>8</v>
      </c>
      <c r="I6" s="13"/>
      <c r="J6" s="14"/>
      <c r="P6" s="230">
        <v>46024</v>
      </c>
      <c r="Q6" s="13">
        <f>R6-P6</f>
        <v>88</v>
      </c>
      <c r="R6" s="57">
        <v>46112</v>
      </c>
      <c r="S6" s="215" t="s">
        <v>46</v>
      </c>
      <c r="T6" s="231">
        <v>3</v>
      </c>
      <c r="U6" s="232" t="s">
        <v>39</v>
      </c>
      <c r="V6" s="232" t="s">
        <v>70</v>
      </c>
      <c r="W6" s="237">
        <v>5000</v>
      </c>
      <c r="X6" s="232" t="s">
        <v>12</v>
      </c>
      <c r="Y6" s="234">
        <v>25.6</v>
      </c>
      <c r="Z6" s="235">
        <v>128000</v>
      </c>
      <c r="AA6" s="236"/>
      <c r="AB6" s="235">
        <v>128000</v>
      </c>
      <c r="AC6" t="s">
        <v>81</v>
      </c>
    </row>
    <row r="7" spans="2:29" x14ac:dyDescent="0.25">
      <c r="B7" s="7">
        <v>46085</v>
      </c>
      <c r="C7" s="8">
        <v>2355</v>
      </c>
      <c r="D7" s="9"/>
      <c r="E7" s="10">
        <v>25.5</v>
      </c>
      <c r="F7" s="33">
        <f t="shared" si="0"/>
        <v>60052.5</v>
      </c>
      <c r="G7" s="11"/>
      <c r="H7" s="12" t="s">
        <v>9</v>
      </c>
      <c r="I7" s="13"/>
      <c r="J7" s="14">
        <f>'ŞUBAT 2026'!J39*-1</f>
        <v>7934.1869799993001</v>
      </c>
      <c r="P7" s="238">
        <v>46042</v>
      </c>
      <c r="Q7" s="13">
        <f>R7-P7</f>
        <v>70</v>
      </c>
      <c r="R7" s="57">
        <v>46112</v>
      </c>
      <c r="S7" s="215" t="s">
        <v>46</v>
      </c>
      <c r="T7" s="239">
        <v>47</v>
      </c>
      <c r="U7" s="240" t="s">
        <v>39</v>
      </c>
      <c r="V7" s="240" t="s">
        <v>67</v>
      </c>
      <c r="W7" s="241">
        <v>100</v>
      </c>
      <c r="X7" s="240" t="s">
        <v>41</v>
      </c>
      <c r="Y7" s="242">
        <v>820</v>
      </c>
      <c r="Z7" s="243">
        <v>82000</v>
      </c>
      <c r="AA7" s="244"/>
      <c r="AB7" s="243">
        <v>82000</v>
      </c>
      <c r="AC7" t="s">
        <v>81</v>
      </c>
    </row>
    <row r="8" spans="2:29" x14ac:dyDescent="0.25">
      <c r="B8" s="7">
        <v>46086</v>
      </c>
      <c r="C8" s="8">
        <v>2410</v>
      </c>
      <c r="D8" s="9"/>
      <c r="E8" s="10">
        <v>25.5</v>
      </c>
      <c r="F8" s="33">
        <f t="shared" si="0"/>
        <v>61455</v>
      </c>
      <c r="G8" s="15"/>
      <c r="H8" s="16"/>
      <c r="I8" s="17"/>
      <c r="J8" s="18"/>
      <c r="P8" s="55"/>
      <c r="Q8" s="55"/>
      <c r="R8" s="55"/>
      <c r="S8" s="55"/>
      <c r="T8" s="55"/>
      <c r="U8" s="55"/>
      <c r="V8" s="55" t="s">
        <v>107</v>
      </c>
      <c r="W8" s="55"/>
      <c r="X8" s="55"/>
      <c r="Y8" s="55"/>
      <c r="Z8" s="55"/>
      <c r="AA8" s="55"/>
      <c r="AB8" s="55">
        <v>-640630</v>
      </c>
    </row>
    <row r="9" spans="2:29" x14ac:dyDescent="0.25">
      <c r="B9" s="7">
        <v>46087</v>
      </c>
      <c r="C9" s="8">
        <v>2335</v>
      </c>
      <c r="D9" s="9"/>
      <c r="E9" s="10">
        <v>25.5</v>
      </c>
      <c r="F9" s="33">
        <f t="shared" si="0"/>
        <v>59542.5</v>
      </c>
      <c r="G9" s="15"/>
      <c r="H9" s="16"/>
      <c r="I9" s="17"/>
      <c r="J9" s="18"/>
      <c r="P9" s="185">
        <v>46059</v>
      </c>
      <c r="Q9" s="17">
        <f>R9-P9</f>
        <v>83</v>
      </c>
      <c r="R9" s="58">
        <v>46142</v>
      </c>
      <c r="S9" s="155" t="s">
        <v>46</v>
      </c>
      <c r="T9" s="184">
        <v>86</v>
      </c>
      <c r="U9" s="183" t="s">
        <v>39</v>
      </c>
      <c r="V9" s="183" t="s">
        <v>88</v>
      </c>
      <c r="W9" s="182">
        <v>30</v>
      </c>
      <c r="X9" s="183" t="s">
        <v>41</v>
      </c>
      <c r="Y9" s="181">
        <v>772.27723000000003</v>
      </c>
      <c r="Z9" s="179">
        <v>23168.32</v>
      </c>
      <c r="AA9" s="179">
        <v>231.68</v>
      </c>
      <c r="AB9" s="179">
        <v>23400</v>
      </c>
      <c r="AC9" t="s">
        <v>90</v>
      </c>
    </row>
    <row r="10" spans="2:29" x14ac:dyDescent="0.25">
      <c r="B10" s="7">
        <v>46088</v>
      </c>
      <c r="C10" s="8">
        <v>2406</v>
      </c>
      <c r="D10" s="9"/>
      <c r="E10" s="10">
        <v>25.5</v>
      </c>
      <c r="F10" s="33">
        <f t="shared" si="0"/>
        <v>61353</v>
      </c>
      <c r="G10" s="15"/>
      <c r="H10" s="16"/>
      <c r="I10" s="17"/>
      <c r="J10" s="18"/>
      <c r="P10" s="185">
        <v>46059</v>
      </c>
      <c r="Q10" s="17">
        <f>R10-P10</f>
        <v>83</v>
      </c>
      <c r="R10" s="58">
        <v>46142</v>
      </c>
      <c r="S10" s="155" t="s">
        <v>46</v>
      </c>
      <c r="T10" s="184">
        <v>86</v>
      </c>
      <c r="U10" s="183" t="s">
        <v>39</v>
      </c>
      <c r="V10" s="183" t="s">
        <v>89</v>
      </c>
      <c r="W10" s="182">
        <v>300</v>
      </c>
      <c r="X10" s="183" t="s">
        <v>41</v>
      </c>
      <c r="Y10" s="181">
        <v>737.62375999999995</v>
      </c>
      <c r="Z10" s="179">
        <v>221287.13</v>
      </c>
      <c r="AA10" s="179">
        <v>2212.87</v>
      </c>
      <c r="AB10" s="179">
        <v>223500</v>
      </c>
      <c r="AC10" t="s">
        <v>90</v>
      </c>
    </row>
    <row r="11" spans="2:29" x14ac:dyDescent="0.25">
      <c r="B11" s="7">
        <v>46089</v>
      </c>
      <c r="C11" s="8">
        <v>2371</v>
      </c>
      <c r="D11" s="9"/>
      <c r="E11" s="10">
        <v>25.5</v>
      </c>
      <c r="F11" s="33">
        <f t="shared" si="0"/>
        <v>60460.5</v>
      </c>
      <c r="G11" s="19"/>
      <c r="H11" s="16"/>
      <c r="I11" s="17"/>
      <c r="J11" s="18"/>
      <c r="P11" s="185">
        <v>46059</v>
      </c>
      <c r="Q11" s="17">
        <f>R11-P11</f>
        <v>83</v>
      </c>
      <c r="R11" s="58">
        <v>46142</v>
      </c>
      <c r="S11" s="155" t="s">
        <v>46</v>
      </c>
      <c r="T11" s="184">
        <v>86</v>
      </c>
      <c r="U11" s="183" t="s">
        <v>39</v>
      </c>
      <c r="V11" s="183" t="s">
        <v>70</v>
      </c>
      <c r="W11" s="180">
        <v>5000</v>
      </c>
      <c r="X11" s="183" t="s">
        <v>12</v>
      </c>
      <c r="Y11" s="181">
        <v>28.8</v>
      </c>
      <c r="Z11" s="179">
        <v>144000</v>
      </c>
      <c r="AA11" s="178"/>
      <c r="AB11" s="179">
        <v>144000</v>
      </c>
      <c r="AC11" t="s">
        <v>90</v>
      </c>
    </row>
    <row r="12" spans="2:29" x14ac:dyDescent="0.25">
      <c r="B12" s="7">
        <v>46090</v>
      </c>
      <c r="C12" s="8">
        <v>2435</v>
      </c>
      <c r="D12" s="9"/>
      <c r="E12" s="10">
        <v>25.5</v>
      </c>
      <c r="F12" s="33">
        <f t="shared" si="0"/>
        <v>62092.5</v>
      </c>
      <c r="G12" s="19"/>
      <c r="H12" s="16"/>
      <c r="I12" s="17"/>
      <c r="J12" s="18"/>
      <c r="P12" s="185">
        <v>46062</v>
      </c>
      <c r="Q12" s="17">
        <f>R12-P12</f>
        <v>80</v>
      </c>
      <c r="R12" s="58">
        <v>46142</v>
      </c>
      <c r="S12" s="155" t="s">
        <v>46</v>
      </c>
      <c r="T12" s="184">
        <v>92</v>
      </c>
      <c r="U12" s="183" t="s">
        <v>39</v>
      </c>
      <c r="V12" s="183" t="s">
        <v>80</v>
      </c>
      <c r="W12" s="182">
        <v>10</v>
      </c>
      <c r="X12" s="183" t="s">
        <v>41</v>
      </c>
      <c r="Y12" s="181">
        <v>830</v>
      </c>
      <c r="Z12" s="179">
        <v>8300</v>
      </c>
      <c r="AA12" s="178"/>
      <c r="AB12" s="179">
        <v>8300</v>
      </c>
      <c r="AC12" t="s">
        <v>90</v>
      </c>
    </row>
    <row r="13" spans="2:29" x14ac:dyDescent="0.25">
      <c r="B13" s="7">
        <v>46091</v>
      </c>
      <c r="C13" s="8">
        <v>2343</v>
      </c>
      <c r="D13" s="9"/>
      <c r="E13" s="10">
        <v>25.5</v>
      </c>
      <c r="F13" s="33">
        <f t="shared" si="0"/>
        <v>59746.5</v>
      </c>
      <c r="G13" s="19"/>
      <c r="H13" s="16"/>
      <c r="I13" s="17"/>
      <c r="J13" s="18"/>
      <c r="P13" s="185">
        <v>46062</v>
      </c>
      <c r="Q13" s="17">
        <f>R13-P13</f>
        <v>80</v>
      </c>
      <c r="R13" s="58">
        <v>46142</v>
      </c>
      <c r="S13" s="155" t="s">
        <v>46</v>
      </c>
      <c r="T13" s="184">
        <v>92</v>
      </c>
      <c r="U13" s="183" t="s">
        <v>39</v>
      </c>
      <c r="V13" s="183" t="s">
        <v>68</v>
      </c>
      <c r="W13" s="182">
        <v>530</v>
      </c>
      <c r="X13" s="183" t="s">
        <v>41</v>
      </c>
      <c r="Y13" s="181">
        <v>880</v>
      </c>
      <c r="Z13" s="179">
        <v>466400</v>
      </c>
      <c r="AA13" s="178"/>
      <c r="AB13" s="179">
        <v>466400</v>
      </c>
      <c r="AC13" t="s">
        <v>90</v>
      </c>
    </row>
    <row r="14" spans="2:29" x14ac:dyDescent="0.25">
      <c r="B14" s="7">
        <v>46092</v>
      </c>
      <c r="C14" s="8">
        <v>2283</v>
      </c>
      <c r="D14" s="9"/>
      <c r="E14" s="10">
        <v>25.5</v>
      </c>
      <c r="F14" s="33">
        <f t="shared" si="0"/>
        <v>58216.5</v>
      </c>
      <c r="G14" s="7">
        <v>46024</v>
      </c>
      <c r="H14" s="16" t="s">
        <v>80</v>
      </c>
      <c r="I14" s="17"/>
      <c r="J14" s="18">
        <v>7550</v>
      </c>
    </row>
    <row r="15" spans="2:29" x14ac:dyDescent="0.25">
      <c r="B15" s="7">
        <v>46093</v>
      </c>
      <c r="C15" s="8">
        <v>2265.5</v>
      </c>
      <c r="D15" s="9"/>
      <c r="E15" s="10">
        <v>25.5</v>
      </c>
      <c r="F15" s="33">
        <f t="shared" si="0"/>
        <v>57770.25</v>
      </c>
      <c r="G15" s="7">
        <v>46024</v>
      </c>
      <c r="H15" s="16" t="s">
        <v>67</v>
      </c>
      <c r="I15" s="17"/>
      <c r="J15" s="18">
        <v>79500</v>
      </c>
      <c r="P15" s="222">
        <v>46087</v>
      </c>
      <c r="Q15" s="17">
        <f>R15-P15</f>
        <v>86</v>
      </c>
      <c r="R15" s="58">
        <v>46173</v>
      </c>
      <c r="S15" s="221" t="s">
        <v>103</v>
      </c>
      <c r="T15" s="220">
        <v>150</v>
      </c>
      <c r="U15" s="218" t="s">
        <v>39</v>
      </c>
      <c r="V15" s="218" t="s">
        <v>102</v>
      </c>
      <c r="W15" s="219">
        <v>12000</v>
      </c>
      <c r="X15" s="218" t="s">
        <v>12</v>
      </c>
      <c r="Y15" s="217">
        <v>19.05941</v>
      </c>
      <c r="Z15" s="216">
        <v>228712.87</v>
      </c>
      <c r="AA15" s="216">
        <v>2287.13</v>
      </c>
      <c r="AB15" s="216">
        <v>231000</v>
      </c>
      <c r="AC15" t="s">
        <v>104</v>
      </c>
    </row>
    <row r="16" spans="2:29" x14ac:dyDescent="0.25">
      <c r="B16" s="7">
        <v>46094</v>
      </c>
      <c r="C16" s="8">
        <v>2401</v>
      </c>
      <c r="D16" s="9"/>
      <c r="E16" s="10">
        <v>25.5</v>
      </c>
      <c r="F16" s="33">
        <f t="shared" si="0"/>
        <v>61225.5</v>
      </c>
      <c r="G16" s="7">
        <v>46024</v>
      </c>
      <c r="H16" s="16" t="s">
        <v>68</v>
      </c>
      <c r="I16" s="17"/>
      <c r="J16" s="18">
        <v>343580</v>
      </c>
      <c r="P16" s="229">
        <v>46092</v>
      </c>
      <c r="Q16" s="17">
        <f>R16-P16</f>
        <v>81</v>
      </c>
      <c r="R16" s="58">
        <v>46173</v>
      </c>
      <c r="S16" s="221" t="s">
        <v>103</v>
      </c>
      <c r="T16" s="228">
        <v>157</v>
      </c>
      <c r="U16" s="227" t="s">
        <v>39</v>
      </c>
      <c r="V16" s="227" t="s">
        <v>105</v>
      </c>
      <c r="W16" s="226">
        <v>5000</v>
      </c>
      <c r="X16" s="227" t="s">
        <v>12</v>
      </c>
      <c r="Y16" s="225">
        <v>31.6</v>
      </c>
      <c r="Z16" s="224">
        <v>158000</v>
      </c>
      <c r="AA16" s="223"/>
      <c r="AB16" s="224">
        <v>158000</v>
      </c>
      <c r="AC16" t="s">
        <v>104</v>
      </c>
    </row>
    <row r="17" spans="2:29" x14ac:dyDescent="0.25">
      <c r="B17" s="7">
        <v>46095</v>
      </c>
      <c r="C17" s="8">
        <v>2372</v>
      </c>
      <c r="D17" s="9"/>
      <c r="E17" s="10">
        <v>25.5</v>
      </c>
      <c r="F17" s="33">
        <f t="shared" si="0"/>
        <v>60486</v>
      </c>
      <c r="G17" s="7">
        <v>46024</v>
      </c>
      <c r="H17" s="16" t="s">
        <v>70</v>
      </c>
      <c r="I17" s="17"/>
      <c r="J17" s="18">
        <v>128000</v>
      </c>
      <c r="P17" s="251">
        <v>46118</v>
      </c>
      <c r="Q17" s="250"/>
      <c r="R17" s="251">
        <v>46118</v>
      </c>
      <c r="S17" s="249" t="s">
        <v>103</v>
      </c>
      <c r="T17" s="248">
        <v>192</v>
      </c>
      <c r="U17" s="249" t="s">
        <v>39</v>
      </c>
      <c r="V17" s="249" t="s">
        <v>80</v>
      </c>
      <c r="W17" s="247">
        <v>10</v>
      </c>
      <c r="X17" s="249" t="s">
        <v>41</v>
      </c>
      <c r="Y17" s="246">
        <v>955</v>
      </c>
      <c r="Z17" s="245">
        <v>9550</v>
      </c>
      <c r="AA17" s="250"/>
      <c r="AB17" s="245">
        <v>9550</v>
      </c>
      <c r="AC17" s="252" t="s">
        <v>108</v>
      </c>
    </row>
    <row r="18" spans="2:29" x14ac:dyDescent="0.25">
      <c r="B18" s="7">
        <v>46096</v>
      </c>
      <c r="C18" s="8">
        <v>2422</v>
      </c>
      <c r="D18" s="9"/>
      <c r="E18" s="10">
        <v>25.5</v>
      </c>
      <c r="F18" s="33">
        <f t="shared" si="0"/>
        <v>61761</v>
      </c>
      <c r="G18" s="7">
        <v>46042</v>
      </c>
      <c r="H18" s="16" t="s">
        <v>67</v>
      </c>
      <c r="I18" s="17"/>
      <c r="J18" s="18">
        <v>82000</v>
      </c>
      <c r="P18" s="251">
        <v>46118</v>
      </c>
      <c r="Q18" s="250"/>
      <c r="R18" s="251">
        <v>46118</v>
      </c>
      <c r="S18" s="249" t="s">
        <v>103</v>
      </c>
      <c r="T18" s="248">
        <v>192</v>
      </c>
      <c r="U18" s="249" t="s">
        <v>39</v>
      </c>
      <c r="V18" s="249" t="s">
        <v>68</v>
      </c>
      <c r="W18" s="247">
        <v>510</v>
      </c>
      <c r="X18" s="249" t="s">
        <v>41</v>
      </c>
      <c r="Y18" s="246">
        <v>1040</v>
      </c>
      <c r="Z18" s="245">
        <v>530400</v>
      </c>
      <c r="AA18" s="250"/>
      <c r="AB18" s="245">
        <v>530400</v>
      </c>
      <c r="AC18" s="252" t="s">
        <v>108</v>
      </c>
    </row>
    <row r="19" spans="2:29" x14ac:dyDescent="0.25">
      <c r="B19" s="7">
        <v>46097</v>
      </c>
      <c r="C19" s="8">
        <v>2324</v>
      </c>
      <c r="D19" s="9"/>
      <c r="E19" s="10">
        <v>25.5</v>
      </c>
      <c r="F19" s="33">
        <f t="shared" si="0"/>
        <v>59262</v>
      </c>
      <c r="G19" s="19"/>
      <c r="H19" s="16"/>
      <c r="I19" s="17"/>
      <c r="J19" s="18"/>
      <c r="P19" s="260">
        <v>46130</v>
      </c>
      <c r="Q19" s="259"/>
      <c r="R19" s="260">
        <v>46130</v>
      </c>
      <c r="S19" s="258" t="s">
        <v>103</v>
      </c>
      <c r="T19" s="257">
        <v>213</v>
      </c>
      <c r="U19" s="258" t="s">
        <v>39</v>
      </c>
      <c r="V19" s="258" t="s">
        <v>67</v>
      </c>
      <c r="W19" s="256">
        <v>150</v>
      </c>
      <c r="X19" s="258" t="s">
        <v>41</v>
      </c>
      <c r="Y19" s="255">
        <v>990</v>
      </c>
      <c r="Z19" s="253">
        <v>148500</v>
      </c>
      <c r="AA19" s="259"/>
      <c r="AB19" s="253">
        <v>148500</v>
      </c>
      <c r="AC19" s="263" t="s">
        <v>108</v>
      </c>
    </row>
    <row r="20" spans="2:29" x14ac:dyDescent="0.25">
      <c r="B20" s="7">
        <v>46098</v>
      </c>
      <c r="C20" s="8">
        <v>2448</v>
      </c>
      <c r="D20" s="9"/>
      <c r="E20" s="10">
        <v>25.5</v>
      </c>
      <c r="F20" s="33">
        <f t="shared" si="0"/>
        <v>62424</v>
      </c>
      <c r="G20" s="15">
        <v>46122</v>
      </c>
      <c r="H20" s="16" t="s">
        <v>109</v>
      </c>
      <c r="I20" s="17"/>
      <c r="J20" s="18">
        <v>1500000</v>
      </c>
      <c r="P20" s="260">
        <v>46133</v>
      </c>
      <c r="Q20" s="259"/>
      <c r="R20" s="260">
        <v>46133</v>
      </c>
      <c r="S20" s="258" t="s">
        <v>103</v>
      </c>
      <c r="T20" s="257">
        <v>220</v>
      </c>
      <c r="U20" s="258" t="s">
        <v>39</v>
      </c>
      <c r="V20" s="258" t="s">
        <v>102</v>
      </c>
      <c r="W20" s="254">
        <v>12000</v>
      </c>
      <c r="X20" s="258" t="s">
        <v>12</v>
      </c>
      <c r="Y20" s="255">
        <v>20.049510000000001</v>
      </c>
      <c r="Z20" s="253">
        <v>240594.12</v>
      </c>
      <c r="AA20" s="253">
        <v>2405.94</v>
      </c>
      <c r="AB20" s="253">
        <v>243000.06</v>
      </c>
      <c r="AC20" s="263" t="s">
        <v>110</v>
      </c>
    </row>
    <row r="21" spans="2:29" x14ac:dyDescent="0.25">
      <c r="B21" s="7">
        <v>46099</v>
      </c>
      <c r="C21" s="8">
        <v>2416.5</v>
      </c>
      <c r="D21" s="9"/>
      <c r="E21" s="10">
        <v>25.5</v>
      </c>
      <c r="F21" s="33">
        <f t="shared" si="0"/>
        <v>61620.75</v>
      </c>
      <c r="G21" s="19"/>
      <c r="H21" s="16"/>
      <c r="I21" s="17"/>
      <c r="J21" s="18"/>
      <c r="P21" s="262"/>
      <c r="Q21" s="261"/>
      <c r="R21" s="262"/>
      <c r="S21" s="263"/>
      <c r="T21" s="264"/>
      <c r="U21" s="263"/>
      <c r="V21" s="263"/>
      <c r="W21" s="267"/>
      <c r="X21" s="263"/>
      <c r="Y21" s="265"/>
      <c r="Z21" s="266"/>
      <c r="AA21" s="261"/>
      <c r="AB21" s="266"/>
      <c r="AC21" s="263"/>
    </row>
    <row r="22" spans="2:29" x14ac:dyDescent="0.25">
      <c r="B22" s="7">
        <v>46100</v>
      </c>
      <c r="C22" s="8">
        <v>2400</v>
      </c>
      <c r="D22" s="9"/>
      <c r="E22" s="10">
        <v>25.5</v>
      </c>
      <c r="F22" s="33">
        <f t="shared" si="0"/>
        <v>61200</v>
      </c>
      <c r="G22" s="19"/>
      <c r="H22" s="16"/>
      <c r="I22" s="17"/>
      <c r="J22" s="18"/>
      <c r="P22" s="262"/>
      <c r="Q22" s="261"/>
      <c r="R22" s="262"/>
      <c r="S22" s="263"/>
      <c r="T22" s="264"/>
      <c r="U22" s="263"/>
      <c r="V22" s="263"/>
      <c r="W22" s="267"/>
      <c r="X22" s="263"/>
      <c r="Y22" s="265"/>
      <c r="Z22" s="266"/>
      <c r="AA22" s="261"/>
      <c r="AB22" s="266"/>
      <c r="AC22" s="263"/>
    </row>
    <row r="23" spans="2:29" x14ac:dyDescent="0.25">
      <c r="B23" s="7">
        <v>46101</v>
      </c>
      <c r="C23" s="8">
        <v>3043</v>
      </c>
      <c r="D23" s="9"/>
      <c r="E23" s="10">
        <v>25.5</v>
      </c>
      <c r="F23" s="33">
        <f t="shared" si="0"/>
        <v>77596.5</v>
      </c>
      <c r="G23" s="19"/>
      <c r="H23" s="16"/>
      <c r="I23" s="17"/>
      <c r="J23" s="18"/>
    </row>
    <row r="24" spans="2:29" x14ac:dyDescent="0.25">
      <c r="B24" s="7">
        <v>46102</v>
      </c>
      <c r="C24" s="8">
        <v>2458</v>
      </c>
      <c r="D24" s="9"/>
      <c r="E24" s="10">
        <v>25.5</v>
      </c>
      <c r="F24" s="33">
        <f t="shared" si="0"/>
        <v>62679</v>
      </c>
      <c r="G24" s="19"/>
      <c r="H24" s="16"/>
      <c r="I24" s="17"/>
      <c r="J24" s="18"/>
    </row>
    <row r="25" spans="2:29" x14ac:dyDescent="0.25">
      <c r="B25" s="7">
        <v>46103</v>
      </c>
      <c r="C25" s="8">
        <v>2288</v>
      </c>
      <c r="D25" s="9"/>
      <c r="E25" s="10">
        <v>25.5</v>
      </c>
      <c r="F25" s="33">
        <f t="shared" si="0"/>
        <v>58344</v>
      </c>
      <c r="G25" s="19"/>
      <c r="H25" s="16"/>
      <c r="I25" s="17"/>
      <c r="J25" s="18"/>
    </row>
    <row r="26" spans="2:29" x14ac:dyDescent="0.25">
      <c r="B26" s="7">
        <v>46104</v>
      </c>
      <c r="C26" s="8">
        <v>2228.5</v>
      </c>
      <c r="D26" s="9"/>
      <c r="E26" s="10">
        <v>25.5</v>
      </c>
      <c r="F26" s="33">
        <f t="shared" si="0"/>
        <v>56826.75</v>
      </c>
      <c r="G26" s="19"/>
      <c r="H26" s="16"/>
      <c r="I26" s="17"/>
      <c r="J26" s="18"/>
    </row>
    <row r="27" spans="2:29" x14ac:dyDescent="0.25">
      <c r="B27" s="7">
        <v>46105</v>
      </c>
      <c r="C27" s="8">
        <v>2170</v>
      </c>
      <c r="D27" s="9"/>
      <c r="E27" s="10">
        <v>25.5</v>
      </c>
      <c r="F27" s="33">
        <f t="shared" si="0"/>
        <v>55335</v>
      </c>
      <c r="G27" s="19"/>
      <c r="H27" s="16"/>
      <c r="I27" s="17"/>
      <c r="J27" s="18"/>
    </row>
    <row r="28" spans="2:29" x14ac:dyDescent="0.25">
      <c r="B28" s="7">
        <v>46106</v>
      </c>
      <c r="C28" s="8">
        <v>2316.5</v>
      </c>
      <c r="D28" s="9"/>
      <c r="E28" s="10">
        <v>25.5</v>
      </c>
      <c r="F28" s="33">
        <f t="shared" si="0"/>
        <v>59070.75</v>
      </c>
      <c r="G28" s="19"/>
      <c r="H28" s="16"/>
      <c r="I28" s="17"/>
      <c r="J28" s="18"/>
    </row>
    <row r="29" spans="2:29" x14ac:dyDescent="0.25">
      <c r="B29" s="7">
        <v>46107</v>
      </c>
      <c r="C29" s="8">
        <v>2325.5</v>
      </c>
      <c r="D29" s="9"/>
      <c r="E29" s="10">
        <v>25.5</v>
      </c>
      <c r="F29" s="33">
        <f t="shared" si="0"/>
        <v>59300.25</v>
      </c>
      <c r="G29" s="19"/>
      <c r="H29" s="16"/>
      <c r="I29" s="17"/>
      <c r="J29" s="18"/>
    </row>
    <row r="30" spans="2:29" x14ac:dyDescent="0.25">
      <c r="B30" s="7">
        <v>46108</v>
      </c>
      <c r="C30" s="8">
        <v>2276</v>
      </c>
      <c r="D30" s="9"/>
      <c r="E30" s="10">
        <v>25.5</v>
      </c>
      <c r="F30" s="33">
        <f t="shared" si="0"/>
        <v>58038</v>
      </c>
      <c r="G30" s="19"/>
      <c r="H30" s="16"/>
      <c r="I30" s="17"/>
      <c r="J30" s="18"/>
    </row>
    <row r="31" spans="2:29" x14ac:dyDescent="0.25">
      <c r="B31" s="7">
        <v>46109</v>
      </c>
      <c r="C31" s="8">
        <v>2309</v>
      </c>
      <c r="D31" s="9"/>
      <c r="E31" s="10">
        <v>25.5</v>
      </c>
      <c r="F31" s="33">
        <f t="shared" si="0"/>
        <v>58879.5</v>
      </c>
      <c r="G31" s="19"/>
      <c r="H31" s="16"/>
      <c r="I31" s="17"/>
      <c r="J31" s="18"/>
    </row>
    <row r="32" spans="2:29" x14ac:dyDescent="0.25">
      <c r="B32" s="7">
        <v>46110</v>
      </c>
      <c r="C32" s="8">
        <v>2350.5</v>
      </c>
      <c r="D32" s="9"/>
      <c r="E32" s="10">
        <v>25.5</v>
      </c>
      <c r="F32" s="33">
        <f t="shared" si="0"/>
        <v>59937.75</v>
      </c>
      <c r="G32" s="19"/>
      <c r="H32" s="16"/>
      <c r="I32" s="17"/>
      <c r="J32" s="18"/>
    </row>
    <row r="33" spans="2:12" x14ac:dyDescent="0.25">
      <c r="B33" s="7">
        <v>46111</v>
      </c>
      <c r="C33" s="8">
        <v>3095.5</v>
      </c>
      <c r="D33" s="9"/>
      <c r="E33" s="10">
        <v>25.5</v>
      </c>
      <c r="F33" s="33">
        <f t="shared" si="0"/>
        <v>78935.25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2345.5</v>
      </c>
      <c r="D34" s="48"/>
      <c r="E34" s="10">
        <v>25.5</v>
      </c>
      <c r="F34" s="49">
        <f t="shared" si="0"/>
        <v>59810.25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74447.5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2169462.0794799994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1898411.25</v>
      </c>
      <c r="L36" s="31">
        <f>J36-J4-J5-J6+J37</f>
        <v>1896497.47</v>
      </c>
    </row>
    <row r="37" spans="2:12" x14ac:dyDescent="0.25">
      <c r="B37" s="26" t="s">
        <v>14</v>
      </c>
      <c r="C37" s="30">
        <f>C35</f>
        <v>74447.5</v>
      </c>
      <c r="D37" s="9">
        <f>D35/1.03</f>
        <v>0</v>
      </c>
      <c r="E37" s="10"/>
      <c r="F37" s="33">
        <f>SUM(F4:F36)</f>
        <v>1898411.25</v>
      </c>
      <c r="G37" s="19"/>
      <c r="H37" s="17" t="s">
        <v>15</v>
      </c>
      <c r="I37" s="17">
        <v>0.01</v>
      </c>
      <c r="J37" s="18">
        <f>J36*I37</f>
        <v>18984.112499999999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-252066.71697999933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B446F-97DE-4953-9C7A-CBEA4A5B7B37}">
  <dimension ref="B1:AC43"/>
  <sheetViews>
    <sheetView tabSelected="1" zoomScale="85" zoomScaleNormal="85" workbookViewId="0">
      <selection activeCell="R34" sqref="R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1077450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0">
        <v>46024</v>
      </c>
      <c r="Q3" s="13">
        <f>R3-P3</f>
        <v>88</v>
      </c>
      <c r="R3" s="57">
        <v>46112</v>
      </c>
      <c r="S3" s="194" t="s">
        <v>46</v>
      </c>
      <c r="T3" s="231">
        <v>2</v>
      </c>
      <c r="U3" s="232" t="s">
        <v>39</v>
      </c>
      <c r="V3" s="232" t="s">
        <v>80</v>
      </c>
      <c r="W3" s="233">
        <v>10</v>
      </c>
      <c r="X3" s="232" t="s">
        <v>41</v>
      </c>
      <c r="Y3" s="234">
        <v>755</v>
      </c>
      <c r="Z3" s="235">
        <v>7550</v>
      </c>
      <c r="AA3" s="236"/>
      <c r="AB3" s="235">
        <v>7550</v>
      </c>
      <c r="AC3" t="s">
        <v>81</v>
      </c>
    </row>
    <row r="4" spans="2:29" x14ac:dyDescent="0.25">
      <c r="B4" s="7">
        <v>46113</v>
      </c>
      <c r="C4" s="8">
        <v>2374</v>
      </c>
      <c r="D4" s="9"/>
      <c r="E4" s="10">
        <v>25.5</v>
      </c>
      <c r="F4" s="33">
        <f>E4*C4</f>
        <v>60537</v>
      </c>
      <c r="G4" s="11"/>
      <c r="H4" s="12" t="s">
        <v>6</v>
      </c>
      <c r="I4" s="13">
        <v>0.01</v>
      </c>
      <c r="J4" s="14">
        <f>(F36+F37)*I4</f>
        <v>18101.302500000002</v>
      </c>
      <c r="P4" s="230">
        <v>46024</v>
      </c>
      <c r="Q4" s="13">
        <f>R4-P4</f>
        <v>88</v>
      </c>
      <c r="R4" s="57">
        <v>46112</v>
      </c>
      <c r="S4" s="194" t="s">
        <v>46</v>
      </c>
      <c r="T4" s="231">
        <v>2</v>
      </c>
      <c r="U4" s="232" t="s">
        <v>39</v>
      </c>
      <c r="V4" s="232" t="s">
        <v>67</v>
      </c>
      <c r="W4" s="233">
        <v>100</v>
      </c>
      <c r="X4" s="232" t="s">
        <v>41</v>
      </c>
      <c r="Y4" s="234">
        <v>795</v>
      </c>
      <c r="Z4" s="235">
        <v>79500</v>
      </c>
      <c r="AA4" s="236"/>
      <c r="AB4" s="235">
        <v>79500</v>
      </c>
      <c r="AC4" t="s">
        <v>81</v>
      </c>
    </row>
    <row r="5" spans="2:29" x14ac:dyDescent="0.25">
      <c r="B5" s="7">
        <v>46114</v>
      </c>
      <c r="C5" s="8">
        <v>2346</v>
      </c>
      <c r="D5" s="9"/>
      <c r="E5" s="10">
        <v>25.5</v>
      </c>
      <c r="F5" s="33">
        <f t="shared" ref="F5:F34" si="0">E5*C5</f>
        <v>59823</v>
      </c>
      <c r="G5" s="11"/>
      <c r="H5" s="12" t="s">
        <v>7</v>
      </c>
      <c r="I5" s="13">
        <v>1E-3</v>
      </c>
      <c r="J5" s="14"/>
      <c r="P5" s="230">
        <v>46024</v>
      </c>
      <c r="Q5" s="13">
        <f>R5-P5</f>
        <v>88</v>
      </c>
      <c r="R5" s="57">
        <v>46112</v>
      </c>
      <c r="S5" s="194" t="s">
        <v>46</v>
      </c>
      <c r="T5" s="231">
        <v>2</v>
      </c>
      <c r="U5" s="232" t="s">
        <v>39</v>
      </c>
      <c r="V5" s="232" t="s">
        <v>68</v>
      </c>
      <c r="W5" s="233">
        <v>419</v>
      </c>
      <c r="X5" s="232" t="s">
        <v>41</v>
      </c>
      <c r="Y5" s="234">
        <v>820</v>
      </c>
      <c r="Z5" s="235">
        <v>343580</v>
      </c>
      <c r="AA5" s="236"/>
      <c r="AB5" s="235">
        <v>343580</v>
      </c>
      <c r="AC5" t="s">
        <v>81</v>
      </c>
    </row>
    <row r="6" spans="2:29" x14ac:dyDescent="0.25">
      <c r="B6" s="7">
        <v>46115</v>
      </c>
      <c r="C6" s="8">
        <v>2393</v>
      </c>
      <c r="D6" s="9"/>
      <c r="E6" s="10">
        <v>25.5</v>
      </c>
      <c r="F6" s="33">
        <f t="shared" si="0"/>
        <v>61021.5</v>
      </c>
      <c r="G6" s="11"/>
      <c r="H6" s="12" t="s">
        <v>8</v>
      </c>
      <c r="I6" s="13"/>
      <c r="J6" s="14"/>
      <c r="P6" s="230">
        <v>46024</v>
      </c>
      <c r="Q6" s="13">
        <f>R6-P6</f>
        <v>88</v>
      </c>
      <c r="R6" s="57">
        <v>46112</v>
      </c>
      <c r="S6" s="215" t="s">
        <v>46</v>
      </c>
      <c r="T6" s="231">
        <v>3</v>
      </c>
      <c r="U6" s="232" t="s">
        <v>39</v>
      </c>
      <c r="V6" s="232" t="s">
        <v>70</v>
      </c>
      <c r="W6" s="237">
        <v>5000</v>
      </c>
      <c r="X6" s="232" t="s">
        <v>12</v>
      </c>
      <c r="Y6" s="234">
        <v>25.6</v>
      </c>
      <c r="Z6" s="235">
        <v>128000</v>
      </c>
      <c r="AA6" s="236"/>
      <c r="AB6" s="235">
        <v>128000</v>
      </c>
      <c r="AC6" t="s">
        <v>81</v>
      </c>
    </row>
    <row r="7" spans="2:29" x14ac:dyDescent="0.25">
      <c r="B7" s="7">
        <v>46116</v>
      </c>
      <c r="C7" s="8">
        <v>2510.5</v>
      </c>
      <c r="D7" s="9"/>
      <c r="E7" s="10">
        <v>25.5</v>
      </c>
      <c r="F7" s="33">
        <f t="shared" si="0"/>
        <v>64017.75</v>
      </c>
      <c r="G7" s="11"/>
      <c r="H7" s="12" t="s">
        <v>9</v>
      </c>
      <c r="I7" s="13"/>
      <c r="J7" s="14">
        <f>'MART 2026'!J39*-1</f>
        <v>252066.71697999933</v>
      </c>
      <c r="P7" s="238">
        <v>46042</v>
      </c>
      <c r="Q7" s="13">
        <f>R7-P7</f>
        <v>70</v>
      </c>
      <c r="R7" s="57">
        <v>46112</v>
      </c>
      <c r="S7" s="215" t="s">
        <v>46</v>
      </c>
      <c r="T7" s="239">
        <v>47</v>
      </c>
      <c r="U7" s="240" t="s">
        <v>39</v>
      </c>
      <c r="V7" s="240" t="s">
        <v>67</v>
      </c>
      <c r="W7" s="241">
        <v>100</v>
      </c>
      <c r="X7" s="240" t="s">
        <v>41</v>
      </c>
      <c r="Y7" s="242">
        <v>820</v>
      </c>
      <c r="Z7" s="243">
        <v>82000</v>
      </c>
      <c r="AA7" s="244"/>
      <c r="AB7" s="243">
        <v>82000</v>
      </c>
      <c r="AC7" t="s">
        <v>81</v>
      </c>
    </row>
    <row r="8" spans="2:29" x14ac:dyDescent="0.25">
      <c r="B8" s="7">
        <v>46117</v>
      </c>
      <c r="C8" s="8">
        <v>2484.5</v>
      </c>
      <c r="D8" s="9"/>
      <c r="E8" s="10">
        <v>25.5</v>
      </c>
      <c r="F8" s="33">
        <f t="shared" si="0"/>
        <v>63354.75</v>
      </c>
      <c r="G8" s="15"/>
      <c r="H8" s="16"/>
      <c r="I8" s="17"/>
      <c r="J8" s="18"/>
      <c r="P8" s="55"/>
      <c r="Q8" s="55"/>
      <c r="R8" s="55"/>
      <c r="S8" s="55"/>
      <c r="T8" s="55"/>
      <c r="U8" s="55"/>
      <c r="V8" s="55" t="s">
        <v>107</v>
      </c>
      <c r="W8" s="55"/>
      <c r="X8" s="55"/>
      <c r="Y8" s="55"/>
      <c r="Z8" s="55"/>
      <c r="AA8" s="55"/>
      <c r="AB8" s="55">
        <v>-640630</v>
      </c>
    </row>
    <row r="9" spans="2:29" x14ac:dyDescent="0.25">
      <c r="B9" s="7">
        <v>46118</v>
      </c>
      <c r="C9" s="8">
        <v>2409</v>
      </c>
      <c r="D9" s="9"/>
      <c r="E9" s="10">
        <v>25.5</v>
      </c>
      <c r="F9" s="33">
        <f t="shared" si="0"/>
        <v>61429.5</v>
      </c>
      <c r="G9" s="15" t="s">
        <v>113</v>
      </c>
      <c r="H9" s="16"/>
      <c r="I9" s="17"/>
      <c r="J9" s="18">
        <v>316.8</v>
      </c>
      <c r="P9" s="269">
        <v>46059</v>
      </c>
      <c r="Q9" s="13">
        <f>R9-P9</f>
        <v>83</v>
      </c>
      <c r="R9" s="57">
        <v>46142</v>
      </c>
      <c r="S9" s="215" t="s">
        <v>46</v>
      </c>
      <c r="T9" s="270">
        <v>86</v>
      </c>
      <c r="U9" s="271" t="s">
        <v>39</v>
      </c>
      <c r="V9" s="271" t="s">
        <v>88</v>
      </c>
      <c r="W9" s="272">
        <v>30</v>
      </c>
      <c r="X9" s="271" t="s">
        <v>41</v>
      </c>
      <c r="Y9" s="273">
        <v>772.27723000000003</v>
      </c>
      <c r="Z9" s="274">
        <v>23168.32</v>
      </c>
      <c r="AA9" s="274">
        <v>231.68</v>
      </c>
      <c r="AB9" s="274">
        <v>23400</v>
      </c>
      <c r="AC9" t="s">
        <v>90</v>
      </c>
    </row>
    <row r="10" spans="2:29" x14ac:dyDescent="0.25">
      <c r="B10" s="7">
        <v>46119</v>
      </c>
      <c r="C10" s="8">
        <v>2425</v>
      </c>
      <c r="D10" s="9"/>
      <c r="E10" s="10">
        <v>25.5</v>
      </c>
      <c r="F10" s="33">
        <f t="shared" si="0"/>
        <v>61837.5</v>
      </c>
      <c r="G10" s="15"/>
      <c r="H10" s="16"/>
      <c r="I10" s="17"/>
      <c r="J10" s="18"/>
      <c r="P10" s="269">
        <v>46059</v>
      </c>
      <c r="Q10" s="13">
        <f>R10-P10</f>
        <v>83</v>
      </c>
      <c r="R10" s="57">
        <v>46142</v>
      </c>
      <c r="S10" s="215" t="s">
        <v>46</v>
      </c>
      <c r="T10" s="270">
        <v>86</v>
      </c>
      <c r="U10" s="271" t="s">
        <v>39</v>
      </c>
      <c r="V10" s="271" t="s">
        <v>89</v>
      </c>
      <c r="W10" s="272">
        <v>300</v>
      </c>
      <c r="X10" s="271" t="s">
        <v>41</v>
      </c>
      <c r="Y10" s="273">
        <v>737.62375999999995</v>
      </c>
      <c r="Z10" s="274">
        <v>221287.13</v>
      </c>
      <c r="AA10" s="274">
        <v>2212.87</v>
      </c>
      <c r="AB10" s="274">
        <v>223500</v>
      </c>
      <c r="AC10" t="s">
        <v>90</v>
      </c>
    </row>
    <row r="11" spans="2:29" x14ac:dyDescent="0.25">
      <c r="B11" s="7">
        <v>46120</v>
      </c>
      <c r="C11" s="8">
        <v>2841</v>
      </c>
      <c r="D11" s="9"/>
      <c r="E11" s="10">
        <v>25.5</v>
      </c>
      <c r="F11" s="33">
        <f t="shared" si="0"/>
        <v>72445.5</v>
      </c>
      <c r="G11" s="19"/>
      <c r="H11" s="16"/>
      <c r="I11" s="17"/>
      <c r="J11" s="18"/>
      <c r="P11" s="269">
        <v>46059</v>
      </c>
      <c r="Q11" s="13">
        <f>R11-P11</f>
        <v>83</v>
      </c>
      <c r="R11" s="57">
        <v>46142</v>
      </c>
      <c r="S11" s="215" t="s">
        <v>46</v>
      </c>
      <c r="T11" s="270">
        <v>86</v>
      </c>
      <c r="U11" s="271" t="s">
        <v>39</v>
      </c>
      <c r="V11" s="271" t="s">
        <v>70</v>
      </c>
      <c r="W11" s="275">
        <v>5000</v>
      </c>
      <c r="X11" s="271" t="s">
        <v>12</v>
      </c>
      <c r="Y11" s="273">
        <v>28.8</v>
      </c>
      <c r="Z11" s="274">
        <v>144000</v>
      </c>
      <c r="AA11" s="276"/>
      <c r="AB11" s="274">
        <v>144000</v>
      </c>
      <c r="AC11" t="s">
        <v>90</v>
      </c>
    </row>
    <row r="12" spans="2:29" x14ac:dyDescent="0.25">
      <c r="B12" s="7">
        <v>46121</v>
      </c>
      <c r="C12" s="8">
        <v>2400</v>
      </c>
      <c r="D12" s="9"/>
      <c r="E12" s="10">
        <v>25.5</v>
      </c>
      <c r="F12" s="33">
        <f t="shared" si="0"/>
        <v>61200</v>
      </c>
      <c r="G12" s="19"/>
      <c r="H12" s="16"/>
      <c r="I12" s="17"/>
      <c r="J12" s="18"/>
      <c r="P12" s="269">
        <v>46062</v>
      </c>
      <c r="Q12" s="13">
        <f>R12-P12</f>
        <v>80</v>
      </c>
      <c r="R12" s="57">
        <v>46142</v>
      </c>
      <c r="S12" s="215" t="s">
        <v>46</v>
      </c>
      <c r="T12" s="270">
        <v>92</v>
      </c>
      <c r="U12" s="271" t="s">
        <v>39</v>
      </c>
      <c r="V12" s="271" t="s">
        <v>80</v>
      </c>
      <c r="W12" s="272">
        <v>10</v>
      </c>
      <c r="X12" s="271" t="s">
        <v>41</v>
      </c>
      <c r="Y12" s="273">
        <v>830</v>
      </c>
      <c r="Z12" s="274">
        <v>8300</v>
      </c>
      <c r="AA12" s="276"/>
      <c r="AB12" s="274">
        <v>8300</v>
      </c>
      <c r="AC12" t="s">
        <v>90</v>
      </c>
    </row>
    <row r="13" spans="2:29" x14ac:dyDescent="0.25">
      <c r="B13" s="7">
        <v>46122</v>
      </c>
      <c r="C13" s="8">
        <v>2320</v>
      </c>
      <c r="D13" s="9"/>
      <c r="E13" s="10">
        <v>25.5</v>
      </c>
      <c r="F13" s="33">
        <f t="shared" si="0"/>
        <v>59160</v>
      </c>
      <c r="G13" s="19"/>
      <c r="H13" s="16"/>
      <c r="I13" s="17"/>
      <c r="J13" s="18"/>
      <c r="P13" s="269">
        <v>46062</v>
      </c>
      <c r="Q13" s="13">
        <f>R13-P13</f>
        <v>80</v>
      </c>
      <c r="R13" s="57">
        <v>46142</v>
      </c>
      <c r="S13" s="215" t="s">
        <v>46</v>
      </c>
      <c r="T13" s="270">
        <v>92</v>
      </c>
      <c r="U13" s="271" t="s">
        <v>39</v>
      </c>
      <c r="V13" s="271" t="s">
        <v>68</v>
      </c>
      <c r="W13" s="272">
        <v>530</v>
      </c>
      <c r="X13" s="271" t="s">
        <v>41</v>
      </c>
      <c r="Y13" s="273">
        <v>880</v>
      </c>
      <c r="Z13" s="274">
        <v>466400</v>
      </c>
      <c r="AA13" s="276"/>
      <c r="AB13" s="274">
        <v>466400</v>
      </c>
      <c r="AC13" t="s">
        <v>90</v>
      </c>
    </row>
    <row r="14" spans="2:29" x14ac:dyDescent="0.25">
      <c r="B14" s="7">
        <v>46123</v>
      </c>
      <c r="C14" s="8">
        <v>2411</v>
      </c>
      <c r="D14" s="9"/>
      <c r="E14" s="10">
        <v>25.5</v>
      </c>
      <c r="F14" s="33">
        <f t="shared" si="0"/>
        <v>61480.5</v>
      </c>
      <c r="G14" s="19"/>
      <c r="H14" s="16" t="s">
        <v>112</v>
      </c>
      <c r="I14" s="17"/>
      <c r="J14" s="18">
        <v>1108600.06</v>
      </c>
      <c r="P14" s="292">
        <v>46133</v>
      </c>
      <c r="Q14" s="293"/>
      <c r="R14" s="292">
        <v>46133</v>
      </c>
      <c r="S14" s="294" t="s">
        <v>103</v>
      </c>
      <c r="T14" s="295">
        <v>220</v>
      </c>
      <c r="U14" s="294" t="s">
        <v>39</v>
      </c>
      <c r="V14" s="294" t="s">
        <v>102</v>
      </c>
      <c r="W14" s="296">
        <v>12000</v>
      </c>
      <c r="X14" s="294" t="s">
        <v>12</v>
      </c>
      <c r="Y14" s="297">
        <v>20.049510000000001</v>
      </c>
      <c r="Z14" s="298">
        <v>240594.12</v>
      </c>
      <c r="AA14" s="298">
        <v>2405.94</v>
      </c>
      <c r="AB14" s="298">
        <v>243000.06</v>
      </c>
      <c r="AC14" s="263" t="s">
        <v>110</v>
      </c>
    </row>
    <row r="15" spans="2:29" x14ac:dyDescent="0.25">
      <c r="B15" s="7">
        <v>46124</v>
      </c>
      <c r="C15" s="8">
        <v>2336.5</v>
      </c>
      <c r="D15" s="9"/>
      <c r="E15" s="10">
        <v>25.5</v>
      </c>
      <c r="F15" s="33">
        <f t="shared" si="0"/>
        <v>59580.75</v>
      </c>
      <c r="G15" s="19"/>
      <c r="H15" s="16"/>
      <c r="I15" s="17"/>
      <c r="J15" s="18"/>
      <c r="P15" s="291" t="s">
        <v>111</v>
      </c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68">
        <v>-1108600.06</v>
      </c>
    </row>
    <row r="16" spans="2:29" x14ac:dyDescent="0.25">
      <c r="B16" s="7">
        <v>46125</v>
      </c>
      <c r="C16" s="8">
        <v>2333.5</v>
      </c>
      <c r="D16" s="9"/>
      <c r="E16" s="10">
        <v>25.5</v>
      </c>
      <c r="F16" s="33">
        <f t="shared" si="0"/>
        <v>59504.25</v>
      </c>
      <c r="G16" s="19"/>
      <c r="H16" s="16"/>
      <c r="I16" s="17"/>
      <c r="J16" s="18"/>
      <c r="P16" s="222">
        <v>46087</v>
      </c>
      <c r="Q16" s="17">
        <f>R16-P16</f>
        <v>86</v>
      </c>
      <c r="R16" s="58">
        <v>46173</v>
      </c>
      <c r="S16" s="221" t="s">
        <v>103</v>
      </c>
      <c r="T16" s="220">
        <v>150</v>
      </c>
      <c r="U16" s="218" t="s">
        <v>39</v>
      </c>
      <c r="V16" s="218" t="s">
        <v>102</v>
      </c>
      <c r="W16" s="219">
        <v>12000</v>
      </c>
      <c r="X16" s="218" t="s">
        <v>12</v>
      </c>
      <c r="Y16" s="217">
        <v>19.05941</v>
      </c>
      <c r="Z16" s="216">
        <v>228712.87</v>
      </c>
      <c r="AA16" s="216">
        <v>2287.13</v>
      </c>
      <c r="AB16" s="216">
        <v>231000</v>
      </c>
      <c r="AC16" t="s">
        <v>104</v>
      </c>
    </row>
    <row r="17" spans="2:29" x14ac:dyDescent="0.25">
      <c r="B17" s="7">
        <v>46126</v>
      </c>
      <c r="C17" s="8">
        <v>2295</v>
      </c>
      <c r="D17" s="9"/>
      <c r="E17" s="10">
        <v>25.5</v>
      </c>
      <c r="F17" s="33">
        <f t="shared" si="0"/>
        <v>58522.5</v>
      </c>
      <c r="G17" s="19"/>
      <c r="H17" s="16"/>
      <c r="I17" s="17"/>
      <c r="J17" s="18"/>
      <c r="P17" s="229">
        <v>46092</v>
      </c>
      <c r="Q17" s="17">
        <f>R17-P17</f>
        <v>81</v>
      </c>
      <c r="R17" s="58">
        <v>46173</v>
      </c>
      <c r="S17" s="221" t="s">
        <v>103</v>
      </c>
      <c r="T17" s="228">
        <v>157</v>
      </c>
      <c r="U17" s="227" t="s">
        <v>39</v>
      </c>
      <c r="V17" s="227" t="s">
        <v>105</v>
      </c>
      <c r="W17" s="226">
        <v>5000</v>
      </c>
      <c r="X17" s="227" t="s">
        <v>12</v>
      </c>
      <c r="Y17" s="225">
        <v>31.6</v>
      </c>
      <c r="Z17" s="224">
        <v>158000</v>
      </c>
      <c r="AA17" s="223"/>
      <c r="AB17" s="224">
        <v>158000</v>
      </c>
      <c r="AC17" t="s">
        <v>104</v>
      </c>
    </row>
    <row r="18" spans="2:29" x14ac:dyDescent="0.25">
      <c r="B18" s="7">
        <v>46127</v>
      </c>
      <c r="C18" s="8">
        <v>2319</v>
      </c>
      <c r="D18" s="9"/>
      <c r="E18" s="10">
        <v>25.5</v>
      </c>
      <c r="F18" s="33">
        <f t="shared" si="0"/>
        <v>59134.5</v>
      </c>
      <c r="G18" s="19"/>
      <c r="H18" s="16"/>
      <c r="I18" s="17"/>
      <c r="J18" s="18"/>
      <c r="P18" s="251">
        <v>46118</v>
      </c>
      <c r="Q18" s="250"/>
      <c r="R18" s="251">
        <v>46118</v>
      </c>
      <c r="S18" s="249" t="s">
        <v>103</v>
      </c>
      <c r="T18" s="248">
        <v>192</v>
      </c>
      <c r="U18" s="249" t="s">
        <v>39</v>
      </c>
      <c r="V18" s="249" t="s">
        <v>80</v>
      </c>
      <c r="W18" s="247">
        <v>10</v>
      </c>
      <c r="X18" s="249" t="s">
        <v>41</v>
      </c>
      <c r="Y18" s="246">
        <v>955</v>
      </c>
      <c r="Z18" s="245">
        <v>9550</v>
      </c>
      <c r="AA18" s="250"/>
      <c r="AB18" s="245">
        <v>9550</v>
      </c>
      <c r="AC18" s="252" t="s">
        <v>108</v>
      </c>
    </row>
    <row r="19" spans="2:29" x14ac:dyDescent="0.25">
      <c r="B19" s="7">
        <v>46128</v>
      </c>
      <c r="C19" s="8">
        <v>2346</v>
      </c>
      <c r="D19" s="9"/>
      <c r="E19" s="10">
        <v>25.5</v>
      </c>
      <c r="F19" s="33">
        <f t="shared" si="0"/>
        <v>59823</v>
      </c>
      <c r="G19" s="19"/>
      <c r="H19" s="16"/>
      <c r="I19" s="17"/>
      <c r="J19" s="18"/>
      <c r="P19" s="251">
        <v>46118</v>
      </c>
      <c r="Q19" s="250"/>
      <c r="R19" s="251">
        <v>46118</v>
      </c>
      <c r="S19" s="249" t="s">
        <v>103</v>
      </c>
      <c r="T19" s="248">
        <v>192</v>
      </c>
      <c r="U19" s="249" t="s">
        <v>39</v>
      </c>
      <c r="V19" s="249" t="s">
        <v>68</v>
      </c>
      <c r="W19" s="247">
        <v>510</v>
      </c>
      <c r="X19" s="249" t="s">
        <v>41</v>
      </c>
      <c r="Y19" s="246">
        <v>1040</v>
      </c>
      <c r="Z19" s="245">
        <v>530400</v>
      </c>
      <c r="AA19" s="250"/>
      <c r="AB19" s="245">
        <v>530400</v>
      </c>
      <c r="AC19" s="252" t="s">
        <v>108</v>
      </c>
    </row>
    <row r="20" spans="2:29" x14ac:dyDescent="0.25">
      <c r="B20" s="7">
        <v>46129</v>
      </c>
      <c r="C20" s="8">
        <v>2293</v>
      </c>
      <c r="D20" s="9"/>
      <c r="E20" s="10">
        <v>25.5</v>
      </c>
      <c r="F20" s="33">
        <f t="shared" si="0"/>
        <v>58471.5</v>
      </c>
      <c r="G20" s="19"/>
      <c r="H20" s="16"/>
      <c r="I20" s="17"/>
      <c r="J20" s="18"/>
      <c r="P20" s="260">
        <v>46130</v>
      </c>
      <c r="Q20" s="259"/>
      <c r="R20" s="260">
        <v>46130</v>
      </c>
      <c r="S20" s="258" t="s">
        <v>103</v>
      </c>
      <c r="T20" s="257">
        <v>213</v>
      </c>
      <c r="U20" s="258" t="s">
        <v>39</v>
      </c>
      <c r="V20" s="258" t="s">
        <v>67</v>
      </c>
      <c r="W20" s="256">
        <v>150</v>
      </c>
      <c r="X20" s="258" t="s">
        <v>41</v>
      </c>
      <c r="Y20" s="255">
        <v>990</v>
      </c>
      <c r="Z20" s="253">
        <v>148500</v>
      </c>
      <c r="AA20" s="259"/>
      <c r="AB20" s="253">
        <v>148500</v>
      </c>
      <c r="AC20" s="263" t="s">
        <v>108</v>
      </c>
    </row>
    <row r="21" spans="2:29" x14ac:dyDescent="0.25">
      <c r="B21" s="7">
        <v>46130</v>
      </c>
      <c r="C21" s="8">
        <v>2377.5</v>
      </c>
      <c r="D21" s="9"/>
      <c r="E21" s="10">
        <v>25.5</v>
      </c>
      <c r="F21" s="33">
        <f t="shared" si="0"/>
        <v>60626.25</v>
      </c>
      <c r="G21" s="19"/>
      <c r="H21" s="16"/>
      <c r="I21" s="17"/>
      <c r="J21" s="18"/>
    </row>
    <row r="22" spans="2:29" x14ac:dyDescent="0.25">
      <c r="B22" s="7">
        <v>46131</v>
      </c>
      <c r="C22" s="8">
        <v>2388.5</v>
      </c>
      <c r="D22" s="9"/>
      <c r="E22" s="10">
        <v>25.5</v>
      </c>
      <c r="F22" s="33">
        <f t="shared" si="0"/>
        <v>60906.75</v>
      </c>
      <c r="G22" s="19"/>
      <c r="H22" s="16"/>
      <c r="I22" s="17"/>
      <c r="J22" s="18"/>
      <c r="P22" s="262"/>
      <c r="Q22" s="261"/>
      <c r="R22" s="262"/>
      <c r="S22" s="263"/>
      <c r="T22" s="264"/>
      <c r="U22" s="263"/>
      <c r="V22" s="263"/>
      <c r="W22" s="267"/>
      <c r="X22" s="263"/>
      <c r="Y22" s="265"/>
      <c r="Z22" s="266"/>
      <c r="AA22" s="261"/>
      <c r="AB22" s="266"/>
      <c r="AC22" s="263"/>
    </row>
    <row r="23" spans="2:29" x14ac:dyDescent="0.25">
      <c r="B23" s="7">
        <v>46132</v>
      </c>
      <c r="C23" s="8">
        <v>2323.5</v>
      </c>
      <c r="D23" s="9"/>
      <c r="E23" s="10">
        <v>25.5</v>
      </c>
      <c r="F23" s="33">
        <f t="shared" si="0"/>
        <v>59249.25</v>
      </c>
      <c r="G23" s="19"/>
      <c r="H23" s="16"/>
      <c r="I23" s="17"/>
      <c r="J23" s="18"/>
      <c r="P23" s="262"/>
      <c r="Q23" s="261"/>
      <c r="R23" s="262"/>
      <c r="S23" s="263"/>
      <c r="T23" s="264"/>
      <c r="U23" s="263"/>
      <c r="V23" s="263"/>
      <c r="W23" s="267"/>
      <c r="X23" s="263"/>
      <c r="Y23" s="265"/>
      <c r="Z23" s="266"/>
      <c r="AA23" s="261"/>
      <c r="AB23" s="266"/>
      <c r="AC23" s="263"/>
    </row>
    <row r="24" spans="2:29" x14ac:dyDescent="0.25">
      <c r="B24" s="7">
        <v>46133</v>
      </c>
      <c r="C24" s="8">
        <v>2389.5</v>
      </c>
      <c r="D24" s="9"/>
      <c r="E24" s="10">
        <v>25.5</v>
      </c>
      <c r="F24" s="33">
        <f t="shared" si="0"/>
        <v>60932.25</v>
      </c>
      <c r="G24" s="19"/>
      <c r="H24" s="16"/>
      <c r="I24" s="17"/>
      <c r="J24" s="18"/>
    </row>
    <row r="25" spans="2:29" x14ac:dyDescent="0.25">
      <c r="B25" s="7">
        <v>46134</v>
      </c>
      <c r="C25" s="8">
        <v>2342.5</v>
      </c>
      <c r="D25" s="9"/>
      <c r="E25" s="10">
        <v>25.5</v>
      </c>
      <c r="F25" s="33">
        <f t="shared" si="0"/>
        <v>59733.75</v>
      </c>
      <c r="G25" s="19"/>
      <c r="H25" s="16"/>
      <c r="I25" s="17"/>
      <c r="J25" s="18"/>
    </row>
    <row r="26" spans="2:29" x14ac:dyDescent="0.25">
      <c r="B26" s="7">
        <v>46135</v>
      </c>
      <c r="C26" s="8">
        <v>2297</v>
      </c>
      <c r="D26" s="9"/>
      <c r="E26" s="10">
        <v>25.5</v>
      </c>
      <c r="F26" s="33">
        <f t="shared" si="0"/>
        <v>58573.5</v>
      </c>
      <c r="G26" s="19"/>
      <c r="H26" s="16"/>
      <c r="I26" s="17"/>
      <c r="J26" s="18"/>
    </row>
    <row r="27" spans="2:29" x14ac:dyDescent="0.25">
      <c r="B27" s="7">
        <v>46136</v>
      </c>
      <c r="C27" s="8">
        <v>2281</v>
      </c>
      <c r="D27" s="9"/>
      <c r="E27" s="10">
        <v>25.5</v>
      </c>
      <c r="F27" s="33">
        <f t="shared" si="0"/>
        <v>58165.5</v>
      </c>
      <c r="G27" s="19"/>
      <c r="H27" s="16"/>
      <c r="I27" s="17"/>
      <c r="J27" s="18"/>
    </row>
    <row r="28" spans="2:29" x14ac:dyDescent="0.25">
      <c r="B28" s="7">
        <v>46137</v>
      </c>
      <c r="C28" s="8">
        <v>2362</v>
      </c>
      <c r="D28" s="9"/>
      <c r="E28" s="10">
        <v>25.5</v>
      </c>
      <c r="F28" s="33">
        <f t="shared" si="0"/>
        <v>60231</v>
      </c>
      <c r="G28" s="19"/>
      <c r="H28" s="16"/>
      <c r="I28" s="17"/>
      <c r="J28" s="18"/>
    </row>
    <row r="29" spans="2:29" x14ac:dyDescent="0.25">
      <c r="B29" s="7">
        <v>46138</v>
      </c>
      <c r="C29" s="8">
        <v>2265</v>
      </c>
      <c r="D29" s="9"/>
      <c r="E29" s="10">
        <v>25.5</v>
      </c>
      <c r="F29" s="33">
        <f t="shared" si="0"/>
        <v>57757.5</v>
      </c>
      <c r="G29" s="19"/>
      <c r="H29" s="16"/>
      <c r="I29" s="17"/>
      <c r="J29" s="18"/>
    </row>
    <row r="30" spans="2:29" x14ac:dyDescent="0.25">
      <c r="B30" s="7">
        <v>46139</v>
      </c>
      <c r="C30" s="8">
        <v>2267</v>
      </c>
      <c r="D30" s="9"/>
      <c r="E30" s="10">
        <v>25.5</v>
      </c>
      <c r="F30" s="33">
        <f t="shared" si="0"/>
        <v>57808.5</v>
      </c>
      <c r="G30" s="19"/>
      <c r="H30" s="16"/>
      <c r="I30" s="17"/>
      <c r="J30" s="18"/>
    </row>
    <row r="31" spans="2:29" x14ac:dyDescent="0.25">
      <c r="B31" s="7">
        <v>46140</v>
      </c>
      <c r="C31" s="8">
        <v>2320</v>
      </c>
      <c r="D31" s="9"/>
      <c r="E31" s="10">
        <v>25.5</v>
      </c>
      <c r="F31" s="33">
        <f t="shared" si="0"/>
        <v>59160</v>
      </c>
      <c r="G31" s="19"/>
      <c r="H31" s="16"/>
      <c r="I31" s="17"/>
      <c r="J31" s="18"/>
    </row>
    <row r="32" spans="2:29" x14ac:dyDescent="0.25">
      <c r="B32" s="7">
        <v>46141</v>
      </c>
      <c r="C32" s="8">
        <v>2235</v>
      </c>
      <c r="D32" s="9"/>
      <c r="E32" s="10">
        <v>25.5</v>
      </c>
      <c r="F32" s="33">
        <f t="shared" si="0"/>
        <v>56992.5</v>
      </c>
      <c r="G32" s="19"/>
      <c r="H32" s="16"/>
      <c r="I32" s="17"/>
      <c r="J32" s="18"/>
    </row>
    <row r="33" spans="2:12" x14ac:dyDescent="0.25">
      <c r="B33" s="7">
        <v>46142</v>
      </c>
      <c r="C33" s="8">
        <v>2300</v>
      </c>
      <c r="D33" s="9"/>
      <c r="E33" s="10">
        <v>25.5</v>
      </c>
      <c r="F33" s="33">
        <f t="shared" si="0"/>
        <v>58650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70985.5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1379084.8794799994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1810130.25</v>
      </c>
      <c r="L36" s="31">
        <f>J36-J4-J5-J6+J37</f>
        <v>1810130.25</v>
      </c>
    </row>
    <row r="37" spans="2:12" x14ac:dyDescent="0.25">
      <c r="B37" s="26" t="s">
        <v>14</v>
      </c>
      <c r="C37" s="30">
        <f>C35</f>
        <v>70985.5</v>
      </c>
      <c r="D37" s="9">
        <f>D35/1.03</f>
        <v>0</v>
      </c>
      <c r="E37" s="10"/>
      <c r="F37" s="33">
        <f>SUM(F4:F36)</f>
        <v>1810130.25</v>
      </c>
      <c r="G37" s="19"/>
      <c r="H37" s="17" t="s">
        <v>15</v>
      </c>
      <c r="I37" s="17">
        <v>0.01</v>
      </c>
      <c r="J37" s="18">
        <f>J36*I37</f>
        <v>18101.302500000002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449146.67302000057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8">
    <mergeCell ref="P15:AA15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C123-26F7-44B0-B8BA-D19B9A06C6EB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83" t="s">
        <v>38</v>
      </c>
      <c r="C2" s="284"/>
      <c r="D2" s="284"/>
      <c r="E2" s="284"/>
      <c r="F2" s="284"/>
      <c r="G2" s="284"/>
      <c r="H2" s="284"/>
      <c r="I2" s="284"/>
      <c r="J2" s="28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2308</v>
      </c>
      <c r="D4" s="9"/>
      <c r="E4" s="10">
        <v>25.5</v>
      </c>
      <c r="F4" s="33">
        <f>E4*C4</f>
        <v>58854</v>
      </c>
      <c r="G4" s="11"/>
      <c r="H4" s="12" t="s">
        <v>6</v>
      </c>
      <c r="I4" s="13">
        <v>0.01</v>
      </c>
      <c r="J4" s="14">
        <f>(F36+F37)*I4</f>
        <v>4228.7925000000005</v>
      </c>
    </row>
    <row r="5" spans="2:29" x14ac:dyDescent="0.25">
      <c r="B5" s="7">
        <v>46144</v>
      </c>
      <c r="C5" s="8">
        <v>2342</v>
      </c>
      <c r="D5" s="9"/>
      <c r="E5" s="10">
        <v>25.5</v>
      </c>
      <c r="F5" s="33">
        <f t="shared" ref="F5:F34" si="0">E5*C5</f>
        <v>59721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>
        <v>2322</v>
      </c>
      <c r="D6" s="9"/>
      <c r="E6" s="10">
        <v>25.5</v>
      </c>
      <c r="F6" s="33">
        <f t="shared" si="0"/>
        <v>59211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2328.5</v>
      </c>
      <c r="D7" s="9"/>
      <c r="E7" s="10">
        <v>25.5</v>
      </c>
      <c r="F7" s="33">
        <f t="shared" si="0"/>
        <v>59376.75</v>
      </c>
      <c r="G7" s="11"/>
      <c r="H7" s="12" t="s">
        <v>9</v>
      </c>
      <c r="I7" s="13"/>
      <c r="J7" s="14">
        <f>'NİSAN 2026'!J39*-1</f>
        <v>-449146.67302000057</v>
      </c>
    </row>
    <row r="8" spans="2:29" x14ac:dyDescent="0.25">
      <c r="B8" s="7">
        <v>46147</v>
      </c>
      <c r="C8" s="8">
        <v>2463.5</v>
      </c>
      <c r="D8" s="9"/>
      <c r="E8" s="10">
        <v>25.5</v>
      </c>
      <c r="F8" s="33">
        <f t="shared" si="0"/>
        <v>62819.25</v>
      </c>
      <c r="G8" s="15"/>
      <c r="H8" s="16"/>
      <c r="I8" s="17"/>
      <c r="J8" s="18"/>
    </row>
    <row r="9" spans="2:29" x14ac:dyDescent="0.25">
      <c r="B9" s="7">
        <v>46148</v>
      </c>
      <c r="C9" s="8">
        <v>2402.5</v>
      </c>
      <c r="D9" s="9"/>
      <c r="E9" s="10">
        <v>25.5</v>
      </c>
      <c r="F9" s="33">
        <f t="shared" si="0"/>
        <v>61263.75</v>
      </c>
      <c r="G9" s="15"/>
      <c r="H9" s="16"/>
      <c r="I9" s="17"/>
      <c r="J9" s="18"/>
    </row>
    <row r="10" spans="2:29" x14ac:dyDescent="0.25">
      <c r="B10" s="7">
        <v>46149</v>
      </c>
      <c r="C10" s="8">
        <v>2417</v>
      </c>
      <c r="D10" s="9"/>
      <c r="E10" s="10">
        <v>25.5</v>
      </c>
      <c r="F10" s="33">
        <f t="shared" si="0"/>
        <v>61633.5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16583.5</v>
      </c>
      <c r="D35" s="43">
        <f>SUM(D4:D34)</f>
        <v>0</v>
      </c>
      <c r="E35" s="44"/>
      <c r="F35" s="45" t="s">
        <v>4</v>
      </c>
      <c r="G35" s="24"/>
      <c r="H35" s="286" t="s">
        <v>11</v>
      </c>
      <c r="I35" s="286"/>
      <c r="J35" s="25">
        <f>SUM(J4:J34)</f>
        <v>-444917.88052000059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87" t="s">
        <v>13</v>
      </c>
      <c r="I36" s="287"/>
      <c r="J36" s="18">
        <f>F36+F37</f>
        <v>422879.25</v>
      </c>
      <c r="L36" s="31">
        <f>J36-J4-J5-J6+J37</f>
        <v>422879.25</v>
      </c>
    </row>
    <row r="37" spans="2:12" x14ac:dyDescent="0.25">
      <c r="B37" s="26" t="s">
        <v>14</v>
      </c>
      <c r="C37" s="30">
        <f>C35</f>
        <v>16583.5</v>
      </c>
      <c r="D37" s="9">
        <f>D35/1.03</f>
        <v>0</v>
      </c>
      <c r="E37" s="10"/>
      <c r="F37" s="33">
        <f>SUM(F4:F36)</f>
        <v>422879.25</v>
      </c>
      <c r="G37" s="19"/>
      <c r="H37" s="17" t="s">
        <v>15</v>
      </c>
      <c r="I37" s="17">
        <v>0.01</v>
      </c>
      <c r="J37" s="18">
        <f>J36*I37</f>
        <v>4228.7925000000005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88" t="s">
        <v>16</v>
      </c>
      <c r="C39" s="289"/>
      <c r="D39" s="27"/>
      <c r="E39" s="37"/>
      <c r="F39" s="38"/>
      <c r="G39" s="28"/>
      <c r="H39" s="290" t="s">
        <v>17</v>
      </c>
      <c r="I39" s="290"/>
      <c r="J39" s="29">
        <f>J36+J37+J38-J35</f>
        <v>872025.92302000057</v>
      </c>
    </row>
    <row r="40" spans="2:12" ht="15.75" thickBot="1" x14ac:dyDescent="0.3">
      <c r="B40" s="280"/>
      <c r="C40" s="281"/>
      <c r="D40" s="281"/>
      <c r="E40" s="281"/>
      <c r="F40" s="281"/>
      <c r="G40" s="281"/>
      <c r="H40" s="281"/>
      <c r="I40" s="281"/>
      <c r="J40" s="282"/>
    </row>
    <row r="41" spans="2:12" ht="15.75" thickBot="1" x14ac:dyDescent="0.3">
      <c r="B41" s="280"/>
      <c r="C41" s="281"/>
      <c r="D41" s="281"/>
      <c r="E41" s="281"/>
      <c r="F41" s="281"/>
      <c r="G41" s="281"/>
      <c r="H41" s="281"/>
      <c r="I41" s="281"/>
      <c r="J41" s="28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Adlandırılmış Aralıklar</vt:lpstr>
      </vt:variant>
      <vt:variant>
        <vt:i4>2</vt:i4>
      </vt:variant>
    </vt:vector>
  </HeadingPairs>
  <TitlesOfParts>
    <vt:vector size="12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'MART 2026'!Yazdırma_Alanı</vt:lpstr>
      <vt:lpstr>'ŞUBAT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2026-03-30T06:26:20Z</cp:lastPrinted>
  <dcterms:created xsi:type="dcterms:W3CDTF">2015-06-05T18:19:34Z</dcterms:created>
  <dcterms:modified xsi:type="dcterms:W3CDTF">2026-05-07T17:52:47Z</dcterms:modified>
</cp:coreProperties>
</file>